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140202\10.7 Vergabe und zentrale Beschaffung\10.77 VOL-Vergaben\65\2026\2026-6501-0365 Gaslieferung 2027-2030\04 vom Unternehmen\"/>
    </mc:Choice>
  </mc:AlternateContent>
  <xr:revisionPtr revIDLastSave="0" documentId="13_ncr:1_{0F003F3E-7F29-45B0-9928-311D16934425}" xr6:coauthVersionLast="47" xr6:coauthVersionMax="47" xr10:uidLastSave="{00000000-0000-0000-0000-000000000000}"/>
  <bookViews>
    <workbookView xWindow="-120" yWindow="-120" windowWidth="29040" windowHeight="15840" xr2:uid="{8FB1004F-23BE-48EC-87BA-487F1F6831DE}"/>
  </bookViews>
  <sheets>
    <sheet name="Erläuterung" sheetId="2" r:id="rId1"/>
    <sheet name="Ga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4" i="1" l="1"/>
  <c r="L24" i="1"/>
  <c r="S23" i="1"/>
  <c r="O32" i="1" l="1"/>
  <c r="F32" i="1"/>
  <c r="S10" i="1"/>
  <c r="T10" i="1" s="1"/>
  <c r="S11" i="1"/>
  <c r="T11" i="1" s="1"/>
  <c r="S12" i="1"/>
  <c r="T12" i="1" s="1"/>
  <c r="S13" i="1"/>
  <c r="T13" i="1"/>
  <c r="S14" i="1"/>
  <c r="T14" i="1" s="1"/>
  <c r="S15" i="1"/>
  <c r="T15" i="1"/>
  <c r="S16" i="1"/>
  <c r="T16" i="1" s="1"/>
  <c r="S17" i="1"/>
  <c r="T17" i="1" s="1"/>
  <c r="S18" i="1"/>
  <c r="T18" i="1" s="1"/>
  <c r="S19" i="1"/>
  <c r="T19" i="1"/>
  <c r="S20" i="1"/>
  <c r="T20" i="1" s="1"/>
  <c r="S21" i="1"/>
  <c r="T21" i="1"/>
  <c r="S22" i="1"/>
  <c r="T22" i="1"/>
  <c r="T23" i="1"/>
  <c r="U32" i="1" s="1"/>
  <c r="J24" i="1" l="1"/>
  <c r="I24" i="1"/>
  <c r="H24" i="1"/>
  <c r="G24" i="1"/>
  <c r="S9" i="1"/>
  <c r="T9" i="1" s="1"/>
  <c r="S8" i="1"/>
  <c r="T8" i="1" s="1"/>
  <c r="S7" i="1"/>
  <c r="T7" i="1" s="1"/>
  <c r="S6" i="1"/>
  <c r="T6" i="1" s="1"/>
  <c r="S5" i="1"/>
  <c r="T5" i="1" s="1"/>
  <c r="S4" i="1"/>
  <c r="T4" i="1" s="1"/>
  <c r="S3" i="1" l="1"/>
  <c r="M24" i="1"/>
  <c r="F30" i="1"/>
  <c r="F26" i="1"/>
  <c r="S24" i="1" l="1"/>
  <c r="T3" i="1"/>
  <c r="U30" i="1"/>
  <c r="O30" i="1"/>
  <c r="O26" i="1"/>
  <c r="U26" i="1" l="1"/>
  <c r="T24" i="1"/>
  <c r="F28" i="1"/>
  <c r="F34" i="1" s="1"/>
  <c r="U28" i="1" l="1"/>
  <c r="U34" i="1" s="1"/>
  <c r="O28" i="1"/>
  <c r="O34" i="1" s="1"/>
</calcChain>
</file>

<file path=xl/sharedStrings.xml><?xml version="1.0" encoding="utf-8"?>
<sst xmlns="http://schemas.openxmlformats.org/spreadsheetml/2006/main" count="152" uniqueCount="87">
  <si>
    <t>Rechnungsadresse</t>
  </si>
  <si>
    <t>Verbrauchsstelle</t>
  </si>
  <si>
    <t>Zähler-Nr.</t>
  </si>
  <si>
    <t>Leistungs-messung</t>
  </si>
  <si>
    <t>Marktgebiet</t>
  </si>
  <si>
    <t>Hoher Weg 1
59494 Soest</t>
  </si>
  <si>
    <t>SLP</t>
  </si>
  <si>
    <t>Gaspool H-Gas</t>
  </si>
  <si>
    <t>Senator-Schwartz-Ring 21
59494 Soest</t>
  </si>
  <si>
    <t>Niederbergheimer Straße 24 a
59494 Soest</t>
  </si>
  <si>
    <t>Niederbergheimer Straße 26
59494 Soest</t>
  </si>
  <si>
    <t>Sigefridwall 20
59494 Soest</t>
  </si>
  <si>
    <t>Don-Bosco-Schule
Holzstraße 25
59556 Lippstadt-Bad Waldliesborn</t>
  </si>
  <si>
    <t>Geschwister-Scholl-Straße 1
59494 Soest</t>
  </si>
  <si>
    <t>Hattroper Weg 16
59494 Soest</t>
  </si>
  <si>
    <t>Summe</t>
  </si>
  <si>
    <t>POS</t>
  </si>
  <si>
    <t>Marktlokations-ID</t>
  </si>
  <si>
    <t>10269177897</t>
  </si>
  <si>
    <t>Erdgasverbrauch
aus 2020</t>
  </si>
  <si>
    <t>10269229698</t>
  </si>
  <si>
    <t>10269152279</t>
  </si>
  <si>
    <t>10269152526</t>
  </si>
  <si>
    <t>10269152352</t>
  </si>
  <si>
    <t>10269160909</t>
  </si>
  <si>
    <t>Neubau Jacob-Grimm-Schule
Vor dem Schültinger Tor 61, 59494 Soest</t>
  </si>
  <si>
    <t>10269230322</t>
  </si>
  <si>
    <t>---------------</t>
  </si>
  <si>
    <t>Niederbergheimer Straße 24
59494 Soest</t>
  </si>
  <si>
    <t>10269230025</t>
  </si>
  <si>
    <t>10269200713</t>
  </si>
  <si>
    <t>10269200755</t>
  </si>
  <si>
    <t>Kreis Soest
Börde-Berufskolleg
Geschwister-Scholl-Straße 1
59494 Soest</t>
  </si>
  <si>
    <t>10269185048</t>
  </si>
  <si>
    <t>M4208258</t>
  </si>
  <si>
    <t>Kreis Soest
Hubertus-Schwartz-Berufskolleg
Hattroper Weg 16
59494 Soest</t>
  </si>
  <si>
    <t>10269192770</t>
  </si>
  <si>
    <t>10269192788</t>
  </si>
  <si>
    <t>Lippe-Berufskolleg
z. H.Frau Eickhoff / Frau Matis
Otto-Hahn-Straße 25
59557 Lippstadt</t>
  </si>
  <si>
    <t>Lippe-Berufskolleg
Otto-Hahn-Straße 25
59557 Lippstadt</t>
  </si>
  <si>
    <t>10260824182</t>
  </si>
  <si>
    <t>Rettungswache Geseke
Markusstraße 3
59590 Geseke</t>
  </si>
  <si>
    <t>10100149054</t>
  </si>
  <si>
    <t>Rettungswache Werl
An Sanders Steinbruch 1
59457 Werl</t>
  </si>
  <si>
    <t>10207157223</t>
  </si>
  <si>
    <t>7PIP0003371475</t>
  </si>
  <si>
    <t>10269153532</t>
  </si>
  <si>
    <t>10269184206</t>
  </si>
  <si>
    <t>Erdgasverbrauch aus 2021</t>
  </si>
  <si>
    <t>Erdgasverbrauch aus 2022</t>
  </si>
  <si>
    <t>Lindenschule
Graf-Landsberg-Str. 36
59597 Erwitte</t>
  </si>
  <si>
    <t>50612296349</t>
  </si>
  <si>
    <t>-</t>
  </si>
  <si>
    <t>51.071 kWh</t>
  </si>
  <si>
    <t>87.370 kWh</t>
  </si>
  <si>
    <t>Gesamt:</t>
  </si>
  <si>
    <t>Gesamtpreis (netto)</t>
  </si>
  <si>
    <t>Kreis Soest
Immobilienmanagement
Hoher Weg 1-3
59494 Soest</t>
  </si>
  <si>
    <t>Kreis Soest
Schulverwaltung Förderschulen
Hoher Weg 1-3
59494 Soest</t>
  </si>
  <si>
    <t>Bodelschwingschule
Vor dem Schültingertor 57
59494 Soest</t>
  </si>
  <si>
    <t>Bodelschwinghschule
Vor dem Schültingertor 57
59494 Soest</t>
  </si>
  <si>
    <t>Clarenbachschule
Friedrich-Bertram-Weg 8
49494 Soest</t>
  </si>
  <si>
    <t>Lieferbeginn</t>
  </si>
  <si>
    <t>Gesamtpreis
(brutto)</t>
  </si>
  <si>
    <t>(EUR / anno)</t>
  </si>
  <si>
    <t>(Cent / kWh)</t>
  </si>
  <si>
    <t>Grundpreis
(netto)</t>
  </si>
  <si>
    <t>Gesamtpreis netto:</t>
  </si>
  <si>
    <t>Gesamtpreis brutto:</t>
  </si>
  <si>
    <t>23.370 kWh</t>
  </si>
  <si>
    <t>Erdgasverbrauch aus 2023</t>
  </si>
  <si>
    <t>Abt. 37 - Delecker Weg 20, 59519 Möhnesee</t>
  </si>
  <si>
    <t>Aufschlag auf den Arbeitspreis
(netto)</t>
  </si>
  <si>
    <r>
      <rPr>
        <b/>
        <sz val="16"/>
        <color theme="1"/>
        <rFont val="Arial"/>
        <family val="2"/>
      </rPr>
      <t xml:space="preserve">Vergabe Nr. </t>
    </r>
    <r>
      <rPr>
        <b/>
        <sz val="14"/>
        <color theme="1"/>
        <rFont val="Arial"/>
        <family val="2"/>
      </rPr>
      <t xml:space="preserve">
</t>
    </r>
    <r>
      <rPr>
        <b/>
        <sz val="16"/>
        <color theme="1"/>
        <rFont val="Arial"/>
        <family val="2"/>
      </rPr>
      <t xml:space="preserve">Gas </t>
    </r>
    <r>
      <rPr>
        <b/>
        <sz val="18"/>
        <color theme="1"/>
        <rFont val="Arial"/>
        <family val="2"/>
      </rPr>
      <t xml:space="preserve">
</t>
    </r>
    <r>
      <rPr>
        <b/>
        <sz val="16"/>
        <color theme="1"/>
        <rFont val="Arial"/>
        <family val="2"/>
      </rPr>
      <t>Erläuterung</t>
    </r>
    <r>
      <rPr>
        <b/>
        <sz val="18"/>
        <color theme="1"/>
        <rFont val="Arial"/>
        <family val="2"/>
      </rPr>
      <t xml:space="preserve">
</t>
    </r>
  </si>
  <si>
    <t xml:space="preserve">Summe Verbrauch Verwaltungsgebäude (Prognose 2028):  </t>
  </si>
  <si>
    <t xml:space="preserve">Summe Verbrauch Abt. 40 - Schule (Prognose 2028):  </t>
  </si>
  <si>
    <t xml:space="preserve">Summe Verbrauch Abt. 38 - Rettungsdienst (Prognose 2028):   </t>
  </si>
  <si>
    <t xml:space="preserve">Summe Verbrauch Abt. 37- Rettungsdienst (Prognose 2028):   </t>
  </si>
  <si>
    <t xml:space="preserve">Gesamtpreis Verwaltungsgebäude (Prognose 2028): </t>
  </si>
  <si>
    <t xml:space="preserve">Gesamtpreis Abt. 40 - Schule (Prognose 2028): </t>
  </si>
  <si>
    <t xml:space="preserve">Gesamtpreis Abt. 38 - Rettungsdienst (Prognose 2028):  </t>
  </si>
  <si>
    <t xml:space="preserve">Gesamtpreis Abt. 37 - Rettungsdienst (Prognose 2028):  </t>
  </si>
  <si>
    <t>Erdgasverbrauch
aus 2024</t>
  </si>
  <si>
    <t>Erdgasverbrauch aus 2025</t>
  </si>
  <si>
    <t>Erdgasverbrauch 2028 (Prognose)</t>
  </si>
  <si>
    <t>Referenzpreis Arbeitspreis Stichtag: 23.03.2026</t>
  </si>
  <si>
    <r>
      <t xml:space="preserve">Es gibt zu jedem Lieferjahr (2027, 2028, 2029 und 2030) ein Leistungsverzeichnis, entsprechend eine Datei je Lieferjahr. Diese </t>
    </r>
    <r>
      <rPr>
        <b/>
        <sz val="11"/>
        <color rgb="FFFF0000"/>
        <rFont val="Arial"/>
        <family val="2"/>
      </rPr>
      <t>vier Dateien (Leistungsverzeichnisse)</t>
    </r>
    <r>
      <rPr>
        <sz val="11"/>
        <color theme="1"/>
        <rFont val="Arial"/>
        <family val="2"/>
      </rPr>
      <t xml:space="preserve"> unterscheiden sich im Namen kennzeichnend durch die jeweilige Jahreszahl (Leistungsverzeichnis Gas 2027, Leistungsverzeichnis Gas 2028, Leistungsverzeichnis Gas 2029 und Leistungsverzeichnis Gas 2030). </t>
    </r>
    <r>
      <rPr>
        <b/>
        <sz val="11"/>
        <color rgb="FFFF0000"/>
        <rFont val="Arial"/>
        <family val="2"/>
      </rPr>
      <t xml:space="preserve">Zu beachten ist für den Bieter, dass in jedem Leistungsverzeichnis im Tabellenblatt "Gas" </t>
    </r>
    <r>
      <rPr>
        <b/>
        <u/>
        <sz val="11"/>
        <color rgb="FFFF0000"/>
        <rFont val="Arial"/>
        <family val="2"/>
      </rPr>
      <t>Eintragungen in den Spalten P und Q</t>
    </r>
    <r>
      <rPr>
        <b/>
        <sz val="11"/>
        <color rgb="FFFF0000"/>
        <rFont val="Arial"/>
        <family val="2"/>
      </rPr>
      <t xml:space="preserve"> vorgenommen werden müssen</t>
    </r>
    <r>
      <rPr>
        <sz val="11"/>
        <color theme="1"/>
        <rFont val="Arial"/>
        <family val="2"/>
      </rPr>
      <t>. Eine Wertung für nicht ausgefüllte Dateien bzw. Tabellenplätter kann nicht durchgeführt werden und würde zum Ausschluss im Vergabefahren führen.
Im Bietertool ist als Endsumme netto die Summe der Gesamtpreise netto aus dem Tabellenblatt "Preisübersicht" aller Lieferjahre einzutragen. Ergänzend sind Umsatzsteuer und Endsumme brutto zu bilden und anzugeben.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</si>
</sst>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0.00\ &quot;€&quot;;\-#,##0.00\ &quot;€&quot;"/>
    <numFmt numFmtId="44" formatCode="_-* #,##0.00\ &quot;€&quot;_-;\-* #,##0.00\ &quot;€&quot;_-;_-* &quot;-&quot;??\ &quot;€&quot;_-;_-@_-"/>
    <numFmt numFmtId="164" formatCode="#,##0\ &quot;kWh&quot;"/>
    <numFmt numFmtId="165" formatCode="#,##0.0000\ &quot;€&quot;"/>
    <numFmt numFmtId="166" formatCode="#,##0.00000\ &quot;€&quot;;\-#,##0.00000\ &quot;€&quot;"/>
    <numFmt numFmtId="167" formatCode="#,##0.0000\ &quot;€&quot;;\-#,##0.0000\ &quot;€&quot;"/>
    <numFmt numFmtId="168" formatCode="#,##0.0000\ &quot;ct&quot;"/>
  </numFmts>
  <fonts count="21" x14ac:knownFonts="1">
    <font>
      <sz val="11"/>
      <color theme="1"/>
      <name val="Calibri"/>
      <family val="2"/>
      <scheme val="minor"/>
    </font>
    <font>
      <b/>
      <sz val="9"/>
      <color theme="0"/>
      <name val="Calibri"/>
      <family val="2"/>
      <scheme val="minor"/>
    </font>
    <font>
      <sz val="9"/>
      <name val="Calibri"/>
      <family val="2"/>
      <scheme val="minor"/>
    </font>
    <font>
      <sz val="9"/>
      <color theme="1"/>
      <name val="Calibri"/>
      <family val="2"/>
      <scheme val="minor"/>
    </font>
    <font>
      <b/>
      <sz val="9"/>
      <color theme="1"/>
      <name val="Calibri"/>
      <family val="2"/>
      <scheme val="minor"/>
    </font>
    <font>
      <sz val="8"/>
      <name val="Calibri"/>
      <family val="2"/>
      <scheme val="minor"/>
    </font>
    <font>
      <sz val="11"/>
      <color rgb="FFFF0000"/>
      <name val="Calibri"/>
      <family val="2"/>
      <scheme val="minor"/>
    </font>
    <font>
      <sz val="10"/>
      <color theme="1"/>
      <name val="Calibri"/>
      <family val="2"/>
      <scheme val="minor"/>
    </font>
    <font>
      <b/>
      <sz val="11"/>
      <color theme="1"/>
      <name val="Calibri"/>
      <family val="2"/>
      <scheme val="minor"/>
    </font>
    <font>
      <sz val="9"/>
      <name val="Calibri"/>
      <family val="2"/>
      <scheme val="minor"/>
    </font>
    <font>
      <sz val="9"/>
      <color rgb="FF000000"/>
      <name val="Calibri"/>
      <family val="2"/>
      <scheme val="minor"/>
    </font>
    <font>
      <sz val="11"/>
      <color theme="1"/>
      <name val="Calibri"/>
      <family val="2"/>
      <scheme val="minor"/>
    </font>
    <font>
      <b/>
      <sz val="11"/>
      <color theme="0"/>
      <name val="Calibri"/>
      <family val="2"/>
      <scheme val="minor"/>
    </font>
    <font>
      <b/>
      <sz val="18"/>
      <color theme="1"/>
      <name val="Arial"/>
      <family val="2"/>
    </font>
    <font>
      <sz val="11"/>
      <color theme="1"/>
      <name val="Arial"/>
      <family val="2"/>
    </font>
    <font>
      <b/>
      <sz val="16"/>
      <color theme="1"/>
      <name val="Arial"/>
      <family val="2"/>
    </font>
    <font>
      <b/>
      <sz val="14"/>
      <color theme="1"/>
      <name val="Arial"/>
      <family val="2"/>
    </font>
    <font>
      <b/>
      <sz val="9"/>
      <color rgb="FFFF0000"/>
      <name val="Calibri"/>
      <family val="2"/>
      <scheme val="minor"/>
    </font>
    <font>
      <b/>
      <sz val="11"/>
      <color rgb="FFFF0000"/>
      <name val="Calibri"/>
      <family val="2"/>
      <scheme val="minor"/>
    </font>
    <font>
      <b/>
      <sz val="11"/>
      <color rgb="FFFF0000"/>
      <name val="Arial"/>
      <family val="2"/>
    </font>
    <font>
      <b/>
      <u/>
      <sz val="11"/>
      <color rgb="FFFF0000"/>
      <name val="Arial"/>
      <family val="2"/>
    </font>
  </fonts>
  <fills count="11">
    <fill>
      <patternFill patternType="none"/>
    </fill>
    <fill>
      <patternFill patternType="gray125"/>
    </fill>
    <fill>
      <patternFill patternType="solid">
        <fgColor theme="3"/>
        <bgColor indexed="64"/>
      </patternFill>
    </fill>
    <fill>
      <patternFill patternType="solid">
        <fgColor rgb="FFCCFF99"/>
        <bgColor indexed="64"/>
      </patternFill>
    </fill>
    <fill>
      <patternFill patternType="solid">
        <fgColor rgb="FFFFFFCC"/>
        <bgColor indexed="64"/>
      </patternFill>
    </fill>
    <fill>
      <patternFill patternType="solid">
        <fgColor theme="7" tint="0.79998168889431442"/>
        <bgColor indexed="64"/>
      </patternFill>
    </fill>
    <fill>
      <patternFill patternType="solid">
        <fgColor rgb="FF023C59"/>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CEFADC"/>
        <bgColor indexed="64"/>
      </patternFill>
    </fill>
    <fill>
      <patternFill patternType="solid">
        <fgColor indexed="65"/>
        <bgColor indexed="64"/>
      </patternFill>
    </fill>
  </fills>
  <borders count="21">
    <border>
      <left/>
      <right/>
      <top/>
      <bottom/>
      <diagonal/>
    </border>
    <border>
      <left style="thin">
        <color theme="5" tint="0.79998168889431442"/>
      </left>
      <right style="thin">
        <color theme="5" tint="0.79998168889431442"/>
      </right>
      <top style="thin">
        <color auto="1"/>
      </top>
      <bottom style="thin">
        <color theme="5" tint="0.79998168889431442"/>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auto="1"/>
      </right>
      <top style="thin">
        <color auto="1"/>
      </top>
      <bottom/>
      <diagonal/>
    </border>
    <border>
      <left style="thin">
        <color theme="5" tint="0.79998168889431442"/>
      </left>
      <right style="thin">
        <color theme="0"/>
      </right>
      <top style="thin">
        <color auto="1"/>
      </top>
      <bottom style="thin">
        <color theme="0"/>
      </bottom>
      <diagonal/>
    </border>
    <border>
      <left style="thin">
        <color theme="0"/>
      </left>
      <right style="thin">
        <color theme="0"/>
      </right>
      <top style="thin">
        <color auto="1"/>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auto="1"/>
      </top>
      <bottom style="thin">
        <color theme="0"/>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
      <left/>
      <right/>
      <top style="thin">
        <color auto="1"/>
      </top>
      <bottom/>
      <diagonal/>
    </border>
    <border>
      <left style="thin">
        <color theme="1" tint="4.9989318521683403E-2"/>
      </left>
      <right style="thin">
        <color theme="1" tint="4.9989318521683403E-2"/>
      </right>
      <top/>
      <bottom style="thin">
        <color theme="1" tint="4.9989318521683403E-2"/>
      </bottom>
      <diagonal/>
    </border>
  </borders>
  <cellStyleXfs count="2">
    <xf numFmtId="0" fontId="0" fillId="0" borderId="0"/>
    <xf numFmtId="44" fontId="11" fillId="0" borderId="0" applyFont="0" applyFill="0" applyBorder="0" applyAlignment="0" applyProtection="0"/>
  </cellStyleXfs>
  <cellXfs count="123">
    <xf numFmtId="0" fontId="0" fillId="0" borderId="0" xfId="0"/>
    <xf numFmtId="165" fontId="2" fillId="0" borderId="2" xfId="0" applyNumberFormat="1" applyFont="1" applyFill="1" applyBorder="1" applyAlignment="1" applyProtection="1">
      <alignment horizontal="center" vertical="center" wrapText="1"/>
      <protection locked="0"/>
    </xf>
    <xf numFmtId="168" fontId="2" fillId="0" borderId="20" xfId="0" applyNumberFormat="1" applyFont="1" applyFill="1" applyBorder="1" applyAlignment="1" applyProtection="1">
      <alignment horizontal="center" vertical="center" wrapText="1"/>
      <protection locked="0"/>
    </xf>
    <xf numFmtId="168" fontId="2" fillId="10" borderId="20" xfId="0" applyNumberFormat="1" applyFont="1" applyFill="1" applyBorder="1" applyAlignment="1" applyProtection="1">
      <alignment horizontal="center" vertical="center" wrapText="1"/>
    </xf>
    <xf numFmtId="0" fontId="14" fillId="9" borderId="13" xfId="0" applyFont="1" applyFill="1" applyBorder="1" applyAlignment="1">
      <alignment horizontal="left" vertical="top" wrapText="1"/>
    </xf>
    <xf numFmtId="0" fontId="14" fillId="9" borderId="0" xfId="0" applyFont="1" applyFill="1" applyBorder="1" applyAlignment="1">
      <alignment horizontal="left" vertical="top" wrapText="1"/>
    </xf>
    <xf numFmtId="0" fontId="14" fillId="9" borderId="14" xfId="0" applyFont="1" applyFill="1" applyBorder="1" applyAlignment="1">
      <alignment horizontal="left" vertical="top" wrapText="1"/>
    </xf>
    <xf numFmtId="0" fontId="14" fillId="9" borderId="15" xfId="0" applyFont="1" applyFill="1" applyBorder="1" applyAlignment="1">
      <alignment horizontal="left" vertical="top" wrapText="1"/>
    </xf>
    <xf numFmtId="0" fontId="14" fillId="9" borderId="16" xfId="0" applyFont="1" applyFill="1" applyBorder="1" applyAlignment="1">
      <alignment horizontal="left" vertical="top" wrapText="1"/>
    </xf>
    <xf numFmtId="0" fontId="14" fillId="9" borderId="17" xfId="0" applyFont="1" applyFill="1" applyBorder="1" applyAlignment="1">
      <alignment horizontal="left" vertical="top" wrapText="1"/>
    </xf>
    <xf numFmtId="0" fontId="13" fillId="8" borderId="18" xfId="0" applyFont="1" applyFill="1" applyBorder="1" applyAlignment="1">
      <alignment horizontal="center" vertical="top" wrapText="1"/>
    </xf>
    <xf numFmtId="0" fontId="13" fillId="8" borderId="19" xfId="0" applyFont="1" applyFill="1" applyBorder="1" applyAlignment="1">
      <alignment horizontal="center" vertical="top" wrapText="1"/>
    </xf>
    <xf numFmtId="0" fontId="13" fillId="8" borderId="5" xfId="0" applyFont="1" applyFill="1" applyBorder="1" applyAlignment="1">
      <alignment horizontal="center" vertical="top" wrapText="1"/>
    </xf>
    <xf numFmtId="0" fontId="13" fillId="8" borderId="13" xfId="0" applyFont="1" applyFill="1" applyBorder="1" applyAlignment="1">
      <alignment horizontal="center" vertical="top" wrapText="1"/>
    </xf>
    <xf numFmtId="0" fontId="13" fillId="8" borderId="0" xfId="0" applyFont="1" applyFill="1" applyBorder="1" applyAlignment="1">
      <alignment horizontal="center" vertical="top" wrapText="1"/>
    </xf>
    <xf numFmtId="0" fontId="13" fillId="8" borderId="14" xfId="0" applyFont="1" applyFill="1" applyBorder="1" applyAlignment="1">
      <alignment horizontal="center" vertical="top" wrapText="1"/>
    </xf>
    <xf numFmtId="0" fontId="13" fillId="8" borderId="15" xfId="0" applyFont="1" applyFill="1" applyBorder="1" applyAlignment="1">
      <alignment horizontal="center" vertical="top" wrapText="1"/>
    </xf>
    <xf numFmtId="0" fontId="13" fillId="8" borderId="16" xfId="0" applyFont="1" applyFill="1" applyBorder="1" applyAlignment="1">
      <alignment horizontal="center" vertical="top" wrapText="1"/>
    </xf>
    <xf numFmtId="0" fontId="13" fillId="8" borderId="17" xfId="0" applyFont="1" applyFill="1" applyBorder="1" applyAlignment="1">
      <alignment horizontal="center" vertical="top" wrapText="1"/>
    </xf>
    <xf numFmtId="2" fontId="1" fillId="2" borderId="6" xfId="0" applyNumberFormat="1" applyFont="1" applyFill="1" applyBorder="1" applyAlignment="1" applyProtection="1">
      <alignment horizontal="center" vertical="center" wrapText="1"/>
    </xf>
    <xf numFmtId="49" fontId="1" fillId="2" borderId="7" xfId="0" applyNumberFormat="1" applyFont="1" applyFill="1" applyBorder="1" applyAlignment="1" applyProtection="1">
      <alignment horizontal="center" vertical="center" wrapText="1"/>
    </xf>
    <xf numFmtId="1" fontId="1" fillId="2" borderId="7" xfId="0" applyNumberFormat="1" applyFont="1" applyFill="1" applyBorder="1" applyAlignment="1" applyProtection="1">
      <alignment horizontal="center" vertical="center" wrapText="1"/>
    </xf>
    <xf numFmtId="49" fontId="1" fillId="2" borderId="12" xfId="0" applyNumberFormat="1" applyFont="1" applyFill="1" applyBorder="1" applyAlignment="1" applyProtection="1">
      <alignment horizontal="center" vertical="center" wrapText="1"/>
    </xf>
    <xf numFmtId="49" fontId="1" fillId="2" borderId="10" xfId="0" applyNumberFormat="1" applyFont="1" applyFill="1" applyBorder="1" applyAlignment="1" applyProtection="1">
      <alignment horizontal="center" vertical="center" wrapText="1"/>
    </xf>
    <xf numFmtId="0" fontId="0" fillId="0" borderId="0" xfId="0" applyAlignment="1" applyProtection="1">
      <alignment vertical="center"/>
    </xf>
    <xf numFmtId="2" fontId="1" fillId="2" borderId="8" xfId="0" applyNumberFormat="1" applyFont="1" applyFill="1" applyBorder="1" applyAlignment="1" applyProtection="1">
      <alignment horizontal="center" vertical="center" wrapText="1"/>
    </xf>
    <xf numFmtId="49" fontId="1" fillId="2" borderId="9" xfId="0" applyNumberFormat="1" applyFont="1" applyFill="1" applyBorder="1" applyAlignment="1" applyProtection="1">
      <alignment horizontal="center" vertical="center" wrapText="1"/>
    </xf>
    <xf numFmtId="1" fontId="1" fillId="2" borderId="9" xfId="0" applyNumberFormat="1" applyFont="1" applyFill="1" applyBorder="1" applyAlignment="1" applyProtection="1">
      <alignment horizontal="center" vertical="center" wrapText="1"/>
    </xf>
    <xf numFmtId="49" fontId="1" fillId="2" borderId="11" xfId="0" applyNumberFormat="1" applyFont="1" applyFill="1" applyBorder="1" applyAlignment="1" applyProtection="1">
      <alignment horizontal="center" vertical="center" wrapText="1"/>
    </xf>
    <xf numFmtId="0" fontId="2" fillId="3" borderId="2" xfId="0" applyNumberFormat="1" applyFont="1" applyFill="1" applyBorder="1" applyAlignment="1" applyProtection="1">
      <alignment horizontal="center" vertical="center" wrapText="1"/>
    </xf>
    <xf numFmtId="49" fontId="2" fillId="3" borderId="3" xfId="0" applyNumberFormat="1" applyFont="1" applyFill="1" applyBorder="1" applyAlignment="1" applyProtection="1">
      <alignment vertical="center" wrapText="1"/>
    </xf>
    <xf numFmtId="49" fontId="2" fillId="3" borderId="2" xfId="0" applyNumberFormat="1" applyFont="1" applyFill="1" applyBorder="1" applyAlignment="1" applyProtection="1">
      <alignment vertical="center" wrapText="1"/>
    </xf>
    <xf numFmtId="1" fontId="2" fillId="3" borderId="2" xfId="0" applyNumberFormat="1" applyFont="1" applyFill="1" applyBorder="1" applyAlignment="1" applyProtection="1">
      <alignment horizontal="center" vertical="center" wrapText="1"/>
    </xf>
    <xf numFmtId="164" fontId="3" fillId="3" borderId="2" xfId="0" applyNumberFormat="1" applyFont="1" applyFill="1" applyBorder="1" applyAlignment="1" applyProtection="1">
      <alignment horizontal="right" vertical="center"/>
    </xf>
    <xf numFmtId="49" fontId="2" fillId="3" borderId="2" xfId="0" applyNumberFormat="1" applyFont="1" applyFill="1" applyBorder="1" applyAlignment="1" applyProtection="1">
      <alignment horizontal="center" vertical="center" wrapText="1"/>
    </xf>
    <xf numFmtId="22" fontId="2" fillId="3" borderId="2" xfId="0" applyNumberFormat="1" applyFont="1" applyFill="1" applyBorder="1" applyAlignment="1" applyProtection="1">
      <alignment horizontal="center" vertical="center" wrapText="1"/>
    </xf>
    <xf numFmtId="165" fontId="2" fillId="3" borderId="2" xfId="0" applyNumberFormat="1" applyFont="1" applyFill="1" applyBorder="1" applyAlignment="1" applyProtection="1">
      <alignment horizontal="center" vertical="center" wrapText="1"/>
    </xf>
    <xf numFmtId="0" fontId="0" fillId="0" borderId="0" xfId="0" applyProtection="1"/>
    <xf numFmtId="164" fontId="2" fillId="3" borderId="2" xfId="0" applyNumberFormat="1" applyFont="1" applyFill="1" applyBorder="1" applyAlignment="1" applyProtection="1">
      <alignment horizontal="right" vertical="center"/>
    </xf>
    <xf numFmtId="0" fontId="7" fillId="0" borderId="0" xfId="0" applyFont="1" applyAlignment="1" applyProtection="1"/>
    <xf numFmtId="0" fontId="0" fillId="0" borderId="0" xfId="0" applyAlignment="1" applyProtection="1"/>
    <xf numFmtId="0" fontId="2" fillId="4" borderId="2" xfId="0" applyNumberFormat="1" applyFont="1" applyFill="1" applyBorder="1" applyAlignment="1" applyProtection="1">
      <alignment horizontal="center" vertical="center" wrapText="1"/>
    </xf>
    <xf numFmtId="49" fontId="2" fillId="4" borderId="2" xfId="0" applyNumberFormat="1" applyFont="1" applyFill="1" applyBorder="1" applyAlignment="1" applyProtection="1">
      <alignment vertical="center" wrapText="1"/>
    </xf>
    <xf numFmtId="1" fontId="2" fillId="4" borderId="2" xfId="0" applyNumberFormat="1" applyFont="1" applyFill="1" applyBorder="1" applyAlignment="1" applyProtection="1">
      <alignment horizontal="center" vertical="center" wrapText="1"/>
    </xf>
    <xf numFmtId="164" fontId="2" fillId="4" borderId="2" xfId="0" applyNumberFormat="1" applyFont="1" applyFill="1" applyBorder="1" applyAlignment="1" applyProtection="1">
      <alignment horizontal="right" vertical="center"/>
    </xf>
    <xf numFmtId="164" fontId="3" fillId="4" borderId="2" xfId="0" applyNumberFormat="1" applyFont="1" applyFill="1" applyBorder="1" applyAlignment="1" applyProtection="1">
      <alignment horizontal="right" vertical="center"/>
    </xf>
    <xf numFmtId="49" fontId="2" fillId="4" borderId="2" xfId="0" applyNumberFormat="1" applyFont="1" applyFill="1" applyBorder="1" applyAlignment="1" applyProtection="1">
      <alignment horizontal="center" vertical="center" wrapText="1"/>
    </xf>
    <xf numFmtId="22" fontId="2" fillId="4" borderId="2" xfId="0" applyNumberFormat="1" applyFont="1" applyFill="1" applyBorder="1" applyAlignment="1" applyProtection="1">
      <alignment horizontal="center" vertical="center" wrapText="1"/>
    </xf>
    <xf numFmtId="164" fontId="2" fillId="4" borderId="2" xfId="0" quotePrefix="1" applyNumberFormat="1" applyFont="1" applyFill="1" applyBorder="1" applyAlignment="1" applyProtection="1">
      <alignment horizontal="center" vertical="center"/>
    </xf>
    <xf numFmtId="49" fontId="10" fillId="4" borderId="0" xfId="0" applyNumberFormat="1" applyFont="1" applyFill="1" applyAlignment="1" applyProtection="1">
      <alignment vertical="center" wrapText="1"/>
    </xf>
    <xf numFmtId="0" fontId="10" fillId="4" borderId="2" xfId="0" applyFont="1" applyFill="1" applyBorder="1" applyAlignment="1" applyProtection="1">
      <alignment horizontal="center" vertical="center" wrapText="1"/>
    </xf>
    <xf numFmtId="164" fontId="3" fillId="4" borderId="2" xfId="0" applyNumberFormat="1" applyFont="1" applyFill="1" applyBorder="1" applyAlignment="1" applyProtection="1">
      <alignment horizontal="center" vertical="center"/>
    </xf>
    <xf numFmtId="164" fontId="9" fillId="4" borderId="2" xfId="0" applyNumberFormat="1" applyFont="1" applyFill="1" applyBorder="1" applyAlignment="1" applyProtection="1">
      <alignment horizontal="right" vertical="center"/>
    </xf>
    <xf numFmtId="0" fontId="2" fillId="5" borderId="2" xfId="0" applyNumberFormat="1" applyFont="1" applyFill="1" applyBorder="1" applyAlignment="1" applyProtection="1">
      <alignment horizontal="center" vertical="center" wrapText="1"/>
    </xf>
    <xf numFmtId="49" fontId="2" fillId="5" borderId="2" xfId="0" applyNumberFormat="1" applyFont="1" applyFill="1" applyBorder="1" applyAlignment="1" applyProtection="1">
      <alignment vertical="center" wrapText="1"/>
    </xf>
    <xf numFmtId="1" fontId="2" fillId="5" borderId="2" xfId="0" applyNumberFormat="1" applyFont="1" applyFill="1" applyBorder="1" applyAlignment="1" applyProtection="1">
      <alignment horizontal="center" vertical="center" wrapText="1"/>
    </xf>
    <xf numFmtId="164" fontId="2" fillId="5" borderId="2" xfId="0" quotePrefix="1" applyNumberFormat="1" applyFont="1" applyFill="1" applyBorder="1" applyAlignment="1" applyProtection="1">
      <alignment horizontal="center" vertical="center"/>
    </xf>
    <xf numFmtId="164" fontId="2" fillId="5" borderId="2" xfId="0" quotePrefix="1" applyNumberFormat="1" applyFont="1" applyFill="1" applyBorder="1" applyAlignment="1" applyProtection="1">
      <alignment horizontal="right" vertical="center"/>
    </xf>
    <xf numFmtId="164" fontId="3" fillId="5" borderId="2" xfId="0" applyNumberFormat="1" applyFont="1" applyFill="1" applyBorder="1" applyAlignment="1" applyProtection="1">
      <alignment horizontal="right" vertical="center"/>
    </xf>
    <xf numFmtId="49" fontId="2" fillId="5" borderId="2" xfId="0" applyNumberFormat="1" applyFont="1" applyFill="1" applyBorder="1" applyAlignment="1" applyProtection="1">
      <alignment horizontal="center" vertical="center" wrapText="1"/>
    </xf>
    <xf numFmtId="22" fontId="2" fillId="5" borderId="2" xfId="0" applyNumberFormat="1" applyFont="1" applyFill="1" applyBorder="1" applyAlignment="1" applyProtection="1">
      <alignment horizontal="center" vertical="center" wrapText="1"/>
    </xf>
    <xf numFmtId="0" fontId="6" fillId="0" borderId="0" xfId="0" applyFont="1" applyAlignment="1" applyProtection="1">
      <alignment wrapText="1"/>
    </xf>
    <xf numFmtId="164" fontId="3" fillId="5" borderId="2" xfId="0" applyNumberFormat="1" applyFont="1" applyFill="1" applyBorder="1" applyAlignment="1" applyProtection="1">
      <alignment horizontal="center" vertical="center"/>
    </xf>
    <xf numFmtId="0" fontId="2" fillId="7" borderId="2" xfId="0" applyNumberFormat="1" applyFont="1" applyFill="1" applyBorder="1" applyAlignment="1" applyProtection="1">
      <alignment horizontal="center" vertical="center" wrapText="1"/>
    </xf>
    <xf numFmtId="49" fontId="2" fillId="7" borderId="2" xfId="0" applyNumberFormat="1" applyFont="1" applyFill="1" applyBorder="1" applyAlignment="1" applyProtection="1">
      <alignment vertical="center" wrapText="1"/>
    </xf>
    <xf numFmtId="1" fontId="2" fillId="7" borderId="2" xfId="0" applyNumberFormat="1" applyFont="1" applyFill="1" applyBorder="1" applyAlignment="1" applyProtection="1">
      <alignment horizontal="center" vertical="center" wrapText="1"/>
    </xf>
    <xf numFmtId="164" fontId="3" fillId="7" borderId="2" xfId="0" applyNumberFormat="1" applyFont="1" applyFill="1" applyBorder="1" applyAlignment="1" applyProtection="1">
      <alignment horizontal="center" vertical="center"/>
    </xf>
    <xf numFmtId="164" fontId="3" fillId="7" borderId="2" xfId="0" applyNumberFormat="1" applyFont="1" applyFill="1" applyBorder="1" applyAlignment="1" applyProtection="1">
      <alignment horizontal="right" vertical="center"/>
    </xf>
    <xf numFmtId="49" fontId="2" fillId="7" borderId="2" xfId="0" applyNumberFormat="1" applyFont="1" applyFill="1" applyBorder="1" applyAlignment="1" applyProtection="1">
      <alignment horizontal="center" vertical="center" wrapText="1"/>
    </xf>
    <xf numFmtId="22" fontId="2" fillId="7" borderId="2" xfId="0" applyNumberFormat="1" applyFont="1" applyFill="1" applyBorder="1" applyAlignment="1" applyProtection="1">
      <alignment horizontal="center" vertical="center" wrapText="1"/>
    </xf>
    <xf numFmtId="2" fontId="1" fillId="2" borderId="1" xfId="0" applyNumberFormat="1" applyFont="1" applyFill="1" applyBorder="1" applyAlignment="1" applyProtection="1">
      <alignment horizontal="center" vertical="center" wrapText="1"/>
    </xf>
    <xf numFmtId="49" fontId="1" fillId="6" borderId="1" xfId="0" applyNumberFormat="1"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64" fontId="1" fillId="6" borderId="2" xfId="0" applyNumberFormat="1" applyFont="1" applyFill="1" applyBorder="1" applyAlignment="1" applyProtection="1">
      <alignment horizontal="center" vertical="center"/>
    </xf>
    <xf numFmtId="164" fontId="1" fillId="6" borderId="2" xfId="0" applyNumberFormat="1" applyFont="1" applyFill="1" applyBorder="1" applyAlignment="1" applyProtection="1">
      <alignment horizontal="right" vertical="center"/>
    </xf>
    <xf numFmtId="49" fontId="1" fillId="6" borderId="2" xfId="0" applyNumberFormat="1" applyFont="1" applyFill="1" applyBorder="1" applyAlignment="1" applyProtection="1">
      <alignment horizontal="center" vertical="center" wrapText="1"/>
    </xf>
    <xf numFmtId="22" fontId="1" fillId="6" borderId="2" xfId="0" applyNumberFormat="1" applyFont="1" applyFill="1" applyBorder="1" applyAlignment="1" applyProtection="1">
      <alignment horizontal="center" vertical="center" wrapText="1"/>
    </xf>
    <xf numFmtId="165" fontId="1" fillId="6" borderId="4" xfId="0" applyNumberFormat="1" applyFont="1" applyFill="1" applyBorder="1" applyAlignment="1" applyProtection="1">
      <alignment horizontal="center" vertical="center" wrapText="1"/>
    </xf>
    <xf numFmtId="165" fontId="1" fillId="6" borderId="2" xfId="0" applyNumberFormat="1" applyFont="1" applyFill="1" applyBorder="1" applyAlignment="1" applyProtection="1">
      <alignment horizontal="center" vertical="center" wrapText="1"/>
    </xf>
    <xf numFmtId="165" fontId="17" fillId="6" borderId="2" xfId="0" applyNumberFormat="1" applyFont="1" applyFill="1" applyBorder="1" applyAlignment="1" applyProtection="1">
      <alignment horizontal="center" vertical="center" wrapText="1"/>
    </xf>
    <xf numFmtId="165" fontId="1" fillId="6" borderId="5" xfId="0" applyNumberFormat="1" applyFont="1" applyFill="1" applyBorder="1" applyAlignment="1" applyProtection="1">
      <alignment horizontal="center" vertical="center" wrapText="1"/>
    </xf>
    <xf numFmtId="0" fontId="12" fillId="0" borderId="0" xfId="0" applyFont="1" applyAlignment="1" applyProtection="1">
      <alignment vertical="center"/>
    </xf>
    <xf numFmtId="0" fontId="8" fillId="3" borderId="0" xfId="0" applyFont="1" applyFill="1" applyProtection="1"/>
    <xf numFmtId="0" fontId="0" fillId="3" borderId="0" xfId="0" applyFill="1" applyProtection="1"/>
    <xf numFmtId="164" fontId="3" fillId="3" borderId="0" xfId="0" applyNumberFormat="1" applyFont="1" applyFill="1" applyBorder="1" applyAlignment="1" applyProtection="1">
      <alignment horizontal="right" vertical="center"/>
    </xf>
    <xf numFmtId="3" fontId="0" fillId="0" borderId="0" xfId="0" applyNumberFormat="1" applyProtection="1"/>
    <xf numFmtId="166" fontId="0" fillId="3" borderId="0" xfId="1" applyNumberFormat="1" applyFont="1" applyFill="1" applyAlignment="1" applyProtection="1">
      <alignment horizontal="left" vertical="center"/>
    </xf>
    <xf numFmtId="167" fontId="0" fillId="3" borderId="0" xfId="1" applyNumberFormat="1" applyFont="1" applyFill="1" applyAlignment="1" applyProtection="1">
      <alignment horizontal="right" vertical="center"/>
    </xf>
    <xf numFmtId="166" fontId="0" fillId="0" borderId="0" xfId="1" applyNumberFormat="1" applyFont="1" applyFill="1" applyAlignment="1" applyProtection="1">
      <alignment horizontal="left" vertical="center"/>
    </xf>
    <xf numFmtId="0" fontId="6" fillId="3" borderId="0" xfId="0" applyFont="1" applyFill="1" applyProtection="1"/>
    <xf numFmtId="0" fontId="0" fillId="0" borderId="0" xfId="0" applyAlignment="1" applyProtection="1">
      <alignment horizontal="left"/>
    </xf>
    <xf numFmtId="0" fontId="0" fillId="0" borderId="0" xfId="0" applyBorder="1" applyProtection="1"/>
    <xf numFmtId="0" fontId="0" fillId="0" borderId="0" xfId="0" applyAlignment="1" applyProtection="1">
      <alignment horizontal="left" vertical="center"/>
    </xf>
    <xf numFmtId="167" fontId="0" fillId="0" borderId="0" xfId="0" applyNumberFormat="1" applyAlignment="1" applyProtection="1">
      <alignment horizontal="left" vertical="center"/>
    </xf>
    <xf numFmtId="0" fontId="0" fillId="0" borderId="0" xfId="0" applyFill="1" applyAlignment="1" applyProtection="1">
      <alignment horizontal="left" vertical="center"/>
    </xf>
    <xf numFmtId="0" fontId="6" fillId="0" borderId="0" xfId="0" applyFont="1" applyProtection="1"/>
    <xf numFmtId="7" fontId="0" fillId="0" borderId="0" xfId="0" applyNumberFormat="1" applyProtection="1"/>
    <xf numFmtId="0" fontId="8" fillId="4" borderId="0" xfId="0" applyFont="1" applyFill="1" applyProtection="1"/>
    <xf numFmtId="0" fontId="0" fillId="4" borderId="0" xfId="0" applyFill="1" applyProtection="1"/>
    <xf numFmtId="164" fontId="3" fillId="4" borderId="0" xfId="0" applyNumberFormat="1" applyFont="1" applyFill="1" applyBorder="1" applyAlignment="1" applyProtection="1">
      <alignment horizontal="right" vertical="center"/>
    </xf>
    <xf numFmtId="166" fontId="0" fillId="4" borderId="0" xfId="1" applyNumberFormat="1" applyFont="1" applyFill="1" applyAlignment="1" applyProtection="1">
      <alignment horizontal="left" vertical="center"/>
    </xf>
    <xf numFmtId="167" fontId="0" fillId="4" borderId="0" xfId="1" applyNumberFormat="1" applyFont="1" applyFill="1" applyAlignment="1" applyProtection="1">
      <alignment horizontal="right" vertical="center"/>
    </xf>
    <xf numFmtId="0" fontId="6" fillId="4" borderId="0" xfId="0" applyFont="1" applyFill="1" applyProtection="1"/>
    <xf numFmtId="0" fontId="8" fillId="5" borderId="0" xfId="0" applyFont="1" applyFill="1" applyProtection="1"/>
    <xf numFmtId="0" fontId="0" fillId="5" borderId="0" xfId="0" applyFill="1" applyProtection="1"/>
    <xf numFmtId="164" fontId="3" fillId="5" borderId="0" xfId="0" applyNumberFormat="1" applyFont="1" applyFill="1" applyBorder="1" applyAlignment="1" applyProtection="1">
      <alignment horizontal="right" vertical="center"/>
    </xf>
    <xf numFmtId="166" fontId="0" fillId="5" borderId="0" xfId="1" applyNumberFormat="1" applyFont="1" applyFill="1" applyAlignment="1" applyProtection="1">
      <alignment horizontal="left" vertical="center"/>
    </xf>
    <xf numFmtId="167" fontId="0" fillId="5" borderId="0" xfId="1" applyNumberFormat="1" applyFont="1" applyFill="1" applyAlignment="1" applyProtection="1">
      <alignment horizontal="right" vertical="center"/>
    </xf>
    <xf numFmtId="0" fontId="6" fillId="5" borderId="0" xfId="0" applyFont="1" applyFill="1" applyProtection="1"/>
    <xf numFmtId="167" fontId="0" fillId="0" borderId="0" xfId="0" applyNumberFormat="1" applyProtection="1"/>
    <xf numFmtId="0" fontId="8" fillId="7" borderId="0" xfId="0" applyFont="1" applyFill="1" applyProtection="1"/>
    <xf numFmtId="0" fontId="0" fillId="7" borderId="0" xfId="0" applyFill="1" applyProtection="1"/>
    <xf numFmtId="164" fontId="3" fillId="7" borderId="0" xfId="0" applyNumberFormat="1" applyFont="1" applyFill="1" applyBorder="1" applyAlignment="1" applyProtection="1">
      <alignment horizontal="right" vertical="center"/>
    </xf>
    <xf numFmtId="3" fontId="0" fillId="0" borderId="0" xfId="0" applyNumberFormat="1" applyFill="1" applyProtection="1"/>
    <xf numFmtId="166" fontId="0" fillId="7" borderId="0" xfId="1" applyNumberFormat="1" applyFont="1" applyFill="1" applyAlignment="1" applyProtection="1">
      <alignment horizontal="left" vertical="center"/>
    </xf>
    <xf numFmtId="167" fontId="0" fillId="7" borderId="0" xfId="1" applyNumberFormat="1" applyFont="1" applyFill="1" applyAlignment="1" applyProtection="1">
      <alignment horizontal="right" vertical="center"/>
    </xf>
    <xf numFmtId="0" fontId="6" fillId="7" borderId="0" xfId="0" applyFont="1" applyFill="1" applyProtection="1"/>
    <xf numFmtId="0" fontId="8" fillId="0" borderId="0" xfId="0" applyFont="1" applyProtection="1"/>
    <xf numFmtId="164" fontId="4" fillId="0" borderId="0" xfId="0" applyNumberFormat="1" applyFont="1" applyFill="1" applyBorder="1" applyAlignment="1" applyProtection="1">
      <alignment horizontal="right" vertical="center"/>
    </xf>
    <xf numFmtId="166" fontId="8" fillId="0" borderId="0" xfId="1" applyNumberFormat="1" applyFont="1" applyProtection="1"/>
    <xf numFmtId="165" fontId="8" fillId="0" borderId="0" xfId="0" applyNumberFormat="1" applyFont="1" applyProtection="1"/>
    <xf numFmtId="0" fontId="18" fillId="0" borderId="0" xfId="0" applyFont="1" applyProtection="1"/>
    <xf numFmtId="2" fontId="0" fillId="0" borderId="0" xfId="0" applyNumberFormat="1" applyAlignment="1" applyProtection="1">
      <alignment horizontal="center"/>
    </xf>
  </cellXfs>
  <cellStyles count="2">
    <cellStyle name="Standard" xfId="0" builtinId="0"/>
    <cellStyle name="Währung" xfId="1" builtinId="4"/>
  </cellStyles>
  <dxfs count="0"/>
  <tableStyles count="0" defaultTableStyle="TableStyleMedium2" defaultPivotStyle="PivotStyleLight16"/>
  <colors>
    <mruColors>
      <color rgb="FFFFFFCC"/>
      <color rgb="FFCCFF99"/>
      <color rgb="FF023C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ERA 2019">
  <a:themeElements>
    <a:clrScheme name="ERA Colors">
      <a:dk1>
        <a:sysClr val="windowText" lastClr="000000"/>
      </a:dk1>
      <a:lt1>
        <a:srgbClr val="FFFFFF"/>
      </a:lt1>
      <a:dk2>
        <a:srgbClr val="023C59"/>
      </a:dk2>
      <a:lt2>
        <a:srgbClr val="53BABF"/>
      </a:lt2>
      <a:accent1>
        <a:srgbClr val="4C655C"/>
      </a:accent1>
      <a:accent2>
        <a:srgbClr val="009793"/>
      </a:accent2>
      <a:accent3>
        <a:srgbClr val="C8013B"/>
      </a:accent3>
      <a:accent4>
        <a:srgbClr val="E87D2B"/>
      </a:accent4>
      <a:accent5>
        <a:srgbClr val="8C0629"/>
      </a:accent5>
      <a:accent6>
        <a:srgbClr val="B5D30B"/>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A19CC-287D-4C23-8FB8-248CBBE4F284}">
  <dimension ref="E4:R18"/>
  <sheetViews>
    <sheetView tabSelected="1" workbookViewId="0">
      <selection activeCell="K21" sqref="K21"/>
    </sheetView>
  </sheetViews>
  <sheetFormatPr baseColWidth="10" defaultRowHeight="15" x14ac:dyDescent="0.25"/>
  <sheetData>
    <row r="4" spans="5:18" x14ac:dyDescent="0.25">
      <c r="E4" s="10" t="s">
        <v>73</v>
      </c>
      <c r="F4" s="11"/>
      <c r="G4" s="11"/>
      <c r="H4" s="11"/>
      <c r="I4" s="11"/>
      <c r="J4" s="11"/>
      <c r="K4" s="11"/>
      <c r="L4" s="11"/>
      <c r="M4" s="11"/>
      <c r="N4" s="11"/>
      <c r="O4" s="11"/>
      <c r="P4" s="11"/>
      <c r="Q4" s="11"/>
      <c r="R4" s="12"/>
    </row>
    <row r="5" spans="5:18" ht="15" customHeight="1" x14ac:dyDescent="0.25">
      <c r="E5" s="13"/>
      <c r="F5" s="14"/>
      <c r="G5" s="14"/>
      <c r="H5" s="14"/>
      <c r="I5" s="14"/>
      <c r="J5" s="14"/>
      <c r="K5" s="14"/>
      <c r="L5" s="14"/>
      <c r="M5" s="14"/>
      <c r="N5" s="14"/>
      <c r="O5" s="14"/>
      <c r="P5" s="14"/>
      <c r="Q5" s="14"/>
      <c r="R5" s="15"/>
    </row>
    <row r="6" spans="5:18" ht="15" customHeight="1" x14ac:dyDescent="0.25">
      <c r="E6" s="13"/>
      <c r="F6" s="14"/>
      <c r="G6" s="14"/>
      <c r="H6" s="14"/>
      <c r="I6" s="14"/>
      <c r="J6" s="14"/>
      <c r="K6" s="14"/>
      <c r="L6" s="14"/>
      <c r="M6" s="14"/>
      <c r="N6" s="14"/>
      <c r="O6" s="14"/>
      <c r="P6" s="14"/>
      <c r="Q6" s="14"/>
      <c r="R6" s="15"/>
    </row>
    <row r="7" spans="5:18" ht="15" customHeight="1" x14ac:dyDescent="0.25">
      <c r="E7" s="13"/>
      <c r="F7" s="14"/>
      <c r="G7" s="14"/>
      <c r="H7" s="14"/>
      <c r="I7" s="14"/>
      <c r="J7" s="14"/>
      <c r="K7" s="14"/>
      <c r="L7" s="14"/>
      <c r="M7" s="14"/>
      <c r="N7" s="14"/>
      <c r="O7" s="14"/>
      <c r="P7" s="14"/>
      <c r="Q7" s="14"/>
      <c r="R7" s="15"/>
    </row>
    <row r="8" spans="5:18" ht="15.75" customHeight="1" x14ac:dyDescent="0.25">
      <c r="E8" s="16"/>
      <c r="F8" s="17"/>
      <c r="G8" s="17"/>
      <c r="H8" s="17"/>
      <c r="I8" s="17"/>
      <c r="J8" s="17"/>
      <c r="K8" s="17"/>
      <c r="L8" s="17"/>
      <c r="M8" s="17"/>
      <c r="N8" s="17"/>
      <c r="O8" s="17"/>
      <c r="P8" s="17"/>
      <c r="Q8" s="17"/>
      <c r="R8" s="18"/>
    </row>
    <row r="9" spans="5:18" ht="15" customHeight="1" x14ac:dyDescent="0.25">
      <c r="E9" s="4" t="s">
        <v>86</v>
      </c>
      <c r="F9" s="5"/>
      <c r="G9" s="5"/>
      <c r="H9" s="5"/>
      <c r="I9" s="5"/>
      <c r="J9" s="5"/>
      <c r="K9" s="5"/>
      <c r="L9" s="5"/>
      <c r="M9" s="5"/>
      <c r="N9" s="5"/>
      <c r="O9" s="5"/>
      <c r="P9" s="5"/>
      <c r="Q9" s="5"/>
      <c r="R9" s="6"/>
    </row>
    <row r="10" spans="5:18" x14ac:dyDescent="0.25">
      <c r="E10" s="4"/>
      <c r="F10" s="5"/>
      <c r="G10" s="5"/>
      <c r="H10" s="5"/>
      <c r="I10" s="5"/>
      <c r="J10" s="5"/>
      <c r="K10" s="5"/>
      <c r="L10" s="5"/>
      <c r="M10" s="5"/>
      <c r="N10" s="5"/>
      <c r="O10" s="5"/>
      <c r="P10" s="5"/>
      <c r="Q10" s="5"/>
      <c r="R10" s="6"/>
    </row>
    <row r="11" spans="5:18" x14ac:dyDescent="0.25">
      <c r="E11" s="4"/>
      <c r="F11" s="5"/>
      <c r="G11" s="5"/>
      <c r="H11" s="5"/>
      <c r="I11" s="5"/>
      <c r="J11" s="5"/>
      <c r="K11" s="5"/>
      <c r="L11" s="5"/>
      <c r="M11" s="5"/>
      <c r="N11" s="5"/>
      <c r="O11" s="5"/>
      <c r="P11" s="5"/>
      <c r="Q11" s="5"/>
      <c r="R11" s="6"/>
    </row>
    <row r="12" spans="5:18" x14ac:dyDescent="0.25">
      <c r="E12" s="4"/>
      <c r="F12" s="5"/>
      <c r="G12" s="5"/>
      <c r="H12" s="5"/>
      <c r="I12" s="5"/>
      <c r="J12" s="5"/>
      <c r="K12" s="5"/>
      <c r="L12" s="5"/>
      <c r="M12" s="5"/>
      <c r="N12" s="5"/>
      <c r="O12" s="5"/>
      <c r="P12" s="5"/>
      <c r="Q12" s="5"/>
      <c r="R12" s="6"/>
    </row>
    <row r="13" spans="5:18" x14ac:dyDescent="0.25">
      <c r="E13" s="4"/>
      <c r="F13" s="5"/>
      <c r="G13" s="5"/>
      <c r="H13" s="5"/>
      <c r="I13" s="5"/>
      <c r="J13" s="5"/>
      <c r="K13" s="5"/>
      <c r="L13" s="5"/>
      <c r="M13" s="5"/>
      <c r="N13" s="5"/>
      <c r="O13" s="5"/>
      <c r="P13" s="5"/>
      <c r="Q13" s="5"/>
      <c r="R13" s="6"/>
    </row>
    <row r="14" spans="5:18" x14ac:dyDescent="0.25">
      <c r="E14" s="4"/>
      <c r="F14" s="5"/>
      <c r="G14" s="5"/>
      <c r="H14" s="5"/>
      <c r="I14" s="5"/>
      <c r="J14" s="5"/>
      <c r="K14" s="5"/>
      <c r="L14" s="5"/>
      <c r="M14" s="5"/>
      <c r="N14" s="5"/>
      <c r="O14" s="5"/>
      <c r="P14" s="5"/>
      <c r="Q14" s="5"/>
      <c r="R14" s="6"/>
    </row>
    <row r="15" spans="5:18" x14ac:dyDescent="0.25">
      <c r="E15" s="4"/>
      <c r="F15" s="5"/>
      <c r="G15" s="5"/>
      <c r="H15" s="5"/>
      <c r="I15" s="5"/>
      <c r="J15" s="5"/>
      <c r="K15" s="5"/>
      <c r="L15" s="5"/>
      <c r="M15" s="5"/>
      <c r="N15" s="5"/>
      <c r="O15" s="5"/>
      <c r="P15" s="5"/>
      <c r="Q15" s="5"/>
      <c r="R15" s="6"/>
    </row>
    <row r="16" spans="5:18" x14ac:dyDescent="0.25">
      <c r="E16" s="4"/>
      <c r="F16" s="5"/>
      <c r="G16" s="5"/>
      <c r="H16" s="5"/>
      <c r="I16" s="5"/>
      <c r="J16" s="5"/>
      <c r="K16" s="5"/>
      <c r="L16" s="5"/>
      <c r="M16" s="5"/>
      <c r="N16" s="5"/>
      <c r="O16" s="5"/>
      <c r="P16" s="5"/>
      <c r="Q16" s="5"/>
      <c r="R16" s="6"/>
    </row>
    <row r="17" spans="5:18" x14ac:dyDescent="0.25">
      <c r="E17" s="4"/>
      <c r="F17" s="5"/>
      <c r="G17" s="5"/>
      <c r="H17" s="5"/>
      <c r="I17" s="5"/>
      <c r="J17" s="5"/>
      <c r="K17" s="5"/>
      <c r="L17" s="5"/>
      <c r="M17" s="5"/>
      <c r="N17" s="5"/>
      <c r="O17" s="5"/>
      <c r="P17" s="5"/>
      <c r="Q17" s="5"/>
      <c r="R17" s="6"/>
    </row>
    <row r="18" spans="5:18" x14ac:dyDescent="0.25">
      <c r="E18" s="7"/>
      <c r="F18" s="8"/>
      <c r="G18" s="8"/>
      <c r="H18" s="8"/>
      <c r="I18" s="8"/>
      <c r="J18" s="8"/>
      <c r="K18" s="8"/>
      <c r="L18" s="8"/>
      <c r="M18" s="8"/>
      <c r="N18" s="8"/>
      <c r="O18" s="8"/>
      <c r="P18" s="8"/>
      <c r="Q18" s="8"/>
      <c r="R18" s="9"/>
    </row>
  </sheetData>
  <sheetProtection algorithmName="SHA-512" hashValue="RUZl/LQ8YCWt02CRUFtblYEFShYxPN9ggQ54iPBj3895RkhVi42T7vF46oKTsVp7SzEL5lkNhiaQtJqdaT4q5Q==" saltValue="FbYZRtSn9szIUWfcP/U/BA==" spinCount="100000" sheet="1" objects="1" scenarios="1"/>
  <mergeCells count="2">
    <mergeCell ref="E9:R18"/>
    <mergeCell ref="E4:R8"/>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45BB1-E2E3-4539-A8C4-48D05B1DEEDA}">
  <sheetPr>
    <pageSetUpPr fitToPage="1"/>
  </sheetPr>
  <dimension ref="A1:Y34"/>
  <sheetViews>
    <sheetView showGridLines="0" topLeftCell="J1" workbookViewId="0">
      <pane ySplit="2" topLeftCell="A3" activePane="bottomLeft" state="frozen"/>
      <selection pane="bottomLeft" activeCell="R16" sqref="R16"/>
    </sheetView>
  </sheetViews>
  <sheetFormatPr baseColWidth="10" defaultRowHeight="15" x14ac:dyDescent="0.25"/>
  <cols>
    <col min="1" max="1" width="11.5703125" style="122"/>
    <col min="2" max="2" width="22.5703125" style="37" customWidth="1"/>
    <col min="3" max="3" width="25.42578125" style="37" customWidth="1"/>
    <col min="4" max="4" width="13.85546875" style="37" bestFit="1" customWidth="1"/>
    <col min="5" max="5" width="11" style="37" bestFit="1" customWidth="1"/>
    <col min="6" max="6" width="11.7109375" style="37" bestFit="1" customWidth="1"/>
    <col min="7" max="7" width="12.7109375" style="37" bestFit="1" customWidth="1"/>
    <col min="8" max="12" width="14.28515625" style="37" customWidth="1"/>
    <col min="13" max="13" width="14.85546875" style="37" customWidth="1"/>
    <col min="14" max="14" width="11.42578125" style="37"/>
    <col min="15" max="15" width="16.140625" style="37" customWidth="1"/>
    <col min="16" max="17" width="12.85546875" style="37" customWidth="1"/>
    <col min="18" max="18" width="14" style="95" customWidth="1"/>
    <col min="19" max="20" width="13.85546875" style="37" customWidth="1"/>
    <col min="21" max="21" width="20" style="37" customWidth="1"/>
    <col min="22" max="16384" width="11.42578125" style="37"/>
  </cols>
  <sheetData>
    <row r="1" spans="1:21" s="24" customFormat="1" ht="48" customHeight="1" x14ac:dyDescent="0.25">
      <c r="A1" s="19" t="s">
        <v>16</v>
      </c>
      <c r="B1" s="20" t="s">
        <v>0</v>
      </c>
      <c r="C1" s="20" t="s">
        <v>1</v>
      </c>
      <c r="D1" s="20" t="s">
        <v>17</v>
      </c>
      <c r="E1" s="21" t="s">
        <v>2</v>
      </c>
      <c r="F1" s="21" t="s">
        <v>3</v>
      </c>
      <c r="G1" s="21" t="s">
        <v>19</v>
      </c>
      <c r="H1" s="21" t="s">
        <v>48</v>
      </c>
      <c r="I1" s="21" t="s">
        <v>49</v>
      </c>
      <c r="J1" s="21" t="s">
        <v>70</v>
      </c>
      <c r="K1" s="21" t="s">
        <v>82</v>
      </c>
      <c r="L1" s="21" t="s">
        <v>83</v>
      </c>
      <c r="M1" s="21" t="s">
        <v>84</v>
      </c>
      <c r="N1" s="21" t="s">
        <v>4</v>
      </c>
      <c r="O1" s="20" t="s">
        <v>62</v>
      </c>
      <c r="P1" s="22" t="s">
        <v>66</v>
      </c>
      <c r="Q1" s="22" t="s">
        <v>72</v>
      </c>
      <c r="R1" s="22" t="s">
        <v>85</v>
      </c>
      <c r="S1" s="20" t="s">
        <v>56</v>
      </c>
      <c r="T1" s="23" t="s">
        <v>63</v>
      </c>
    </row>
    <row r="2" spans="1:21" s="24" customFormat="1" x14ac:dyDescent="0.25">
      <c r="A2" s="25"/>
      <c r="B2" s="26"/>
      <c r="C2" s="26"/>
      <c r="D2" s="26"/>
      <c r="E2" s="27"/>
      <c r="F2" s="27"/>
      <c r="G2" s="27"/>
      <c r="H2" s="27"/>
      <c r="I2" s="27"/>
      <c r="J2" s="27"/>
      <c r="K2" s="27"/>
      <c r="L2" s="27"/>
      <c r="M2" s="27"/>
      <c r="N2" s="27"/>
      <c r="O2" s="26"/>
      <c r="P2" s="22" t="s">
        <v>64</v>
      </c>
      <c r="Q2" s="22" t="s">
        <v>65</v>
      </c>
      <c r="R2" s="22" t="s">
        <v>65</v>
      </c>
      <c r="S2" s="26"/>
      <c r="T2" s="28"/>
    </row>
    <row r="3" spans="1:21" ht="48" x14ac:dyDescent="0.25">
      <c r="A3" s="29">
        <v>1</v>
      </c>
      <c r="B3" s="30" t="s">
        <v>57</v>
      </c>
      <c r="C3" s="31" t="s">
        <v>5</v>
      </c>
      <c r="D3" s="31" t="s">
        <v>18</v>
      </c>
      <c r="E3" s="32">
        <v>1034</v>
      </c>
      <c r="F3" s="32" t="s">
        <v>6</v>
      </c>
      <c r="G3" s="33">
        <v>1193622</v>
      </c>
      <c r="H3" s="33">
        <v>1374367</v>
      </c>
      <c r="I3" s="33">
        <v>952329</v>
      </c>
      <c r="J3" s="33">
        <v>829159</v>
      </c>
      <c r="K3" s="33">
        <v>880136</v>
      </c>
      <c r="L3" s="33">
        <v>899190</v>
      </c>
      <c r="M3" s="33">
        <v>870000</v>
      </c>
      <c r="N3" s="34" t="s">
        <v>7</v>
      </c>
      <c r="O3" s="35">
        <v>46753.25</v>
      </c>
      <c r="P3" s="1"/>
      <c r="Q3" s="2"/>
      <c r="R3" s="3">
        <v>3.4148999999999998</v>
      </c>
      <c r="S3" s="36">
        <f>(M3*Q3)/100+(M3*R3)/100+P3</f>
        <v>29709.63</v>
      </c>
      <c r="T3" s="36">
        <f>S3*1.19</f>
        <v>35354.459699999999</v>
      </c>
    </row>
    <row r="4" spans="1:21" ht="48" x14ac:dyDescent="0.25">
      <c r="A4" s="29">
        <v>2</v>
      </c>
      <c r="B4" s="30" t="s">
        <v>57</v>
      </c>
      <c r="C4" s="31" t="s">
        <v>8</v>
      </c>
      <c r="D4" s="31" t="s">
        <v>20</v>
      </c>
      <c r="E4" s="32">
        <v>23476</v>
      </c>
      <c r="F4" s="32" t="s">
        <v>6</v>
      </c>
      <c r="G4" s="38">
        <v>82555</v>
      </c>
      <c r="H4" s="38">
        <v>50152</v>
      </c>
      <c r="I4" s="38">
        <v>37865</v>
      </c>
      <c r="J4" s="38">
        <v>49965</v>
      </c>
      <c r="K4" s="38">
        <v>43555</v>
      </c>
      <c r="L4" s="38">
        <v>40472</v>
      </c>
      <c r="M4" s="33">
        <v>45000</v>
      </c>
      <c r="N4" s="34" t="s">
        <v>7</v>
      </c>
      <c r="O4" s="35">
        <v>46753.25</v>
      </c>
      <c r="P4" s="1"/>
      <c r="Q4" s="2"/>
      <c r="R4" s="3">
        <v>3.4148999999999998</v>
      </c>
      <c r="S4" s="36">
        <f t="shared" ref="S4:S22" si="0">(M4*Q4)/100+(M4*R4)/100+P4</f>
        <v>1536.7049999999999</v>
      </c>
      <c r="T4" s="36">
        <f t="shared" ref="T4:T23" si="1">S4*1.19</f>
        <v>1828.6789499999998</v>
      </c>
      <c r="U4" s="39"/>
    </row>
    <row r="5" spans="1:21" ht="48" x14ac:dyDescent="0.25">
      <c r="A5" s="29">
        <v>3</v>
      </c>
      <c r="B5" s="30" t="s">
        <v>57</v>
      </c>
      <c r="C5" s="31" t="s">
        <v>28</v>
      </c>
      <c r="D5" s="31" t="s">
        <v>29</v>
      </c>
      <c r="E5" s="32">
        <v>13205</v>
      </c>
      <c r="F5" s="32" t="s">
        <v>6</v>
      </c>
      <c r="G5" s="38">
        <v>40286</v>
      </c>
      <c r="H5" s="38">
        <v>189069</v>
      </c>
      <c r="I5" s="38">
        <v>124544</v>
      </c>
      <c r="J5" s="38">
        <v>28757</v>
      </c>
      <c r="K5" s="38">
        <v>16466</v>
      </c>
      <c r="L5" s="38">
        <v>21624</v>
      </c>
      <c r="M5" s="33">
        <v>22000</v>
      </c>
      <c r="N5" s="34" t="s">
        <v>7</v>
      </c>
      <c r="O5" s="35">
        <v>46753.25</v>
      </c>
      <c r="P5" s="1"/>
      <c r="Q5" s="2"/>
      <c r="R5" s="3">
        <v>3.4148999999999998</v>
      </c>
      <c r="S5" s="36">
        <f t="shared" si="0"/>
        <v>751.27800000000002</v>
      </c>
      <c r="T5" s="36">
        <f t="shared" si="1"/>
        <v>894.02081999999996</v>
      </c>
      <c r="U5" s="40"/>
    </row>
    <row r="6" spans="1:21" ht="48" x14ac:dyDescent="0.25">
      <c r="A6" s="29">
        <v>4</v>
      </c>
      <c r="B6" s="30" t="s">
        <v>57</v>
      </c>
      <c r="C6" s="31" t="s">
        <v>9</v>
      </c>
      <c r="D6" s="31" t="s">
        <v>21</v>
      </c>
      <c r="E6" s="32">
        <v>24027</v>
      </c>
      <c r="F6" s="32" t="s">
        <v>6</v>
      </c>
      <c r="G6" s="33">
        <v>88663</v>
      </c>
      <c r="H6" s="33">
        <v>100123</v>
      </c>
      <c r="I6" s="33">
        <v>66481</v>
      </c>
      <c r="J6" s="33" t="s">
        <v>69</v>
      </c>
      <c r="K6" s="33">
        <v>46484</v>
      </c>
      <c r="L6" s="33">
        <v>55593</v>
      </c>
      <c r="M6" s="33">
        <v>42000</v>
      </c>
      <c r="N6" s="34" t="s">
        <v>7</v>
      </c>
      <c r="O6" s="35">
        <v>46753.25</v>
      </c>
      <c r="P6" s="1"/>
      <c r="Q6" s="2"/>
      <c r="R6" s="3">
        <v>3.4148999999999998</v>
      </c>
      <c r="S6" s="36">
        <f t="shared" si="0"/>
        <v>1434.2579999999998</v>
      </c>
      <c r="T6" s="36">
        <f t="shared" si="1"/>
        <v>1706.7670199999998</v>
      </c>
    </row>
    <row r="7" spans="1:21" ht="48" x14ac:dyDescent="0.25">
      <c r="A7" s="29">
        <v>5</v>
      </c>
      <c r="B7" s="30" t="s">
        <v>57</v>
      </c>
      <c r="C7" s="31" t="s">
        <v>10</v>
      </c>
      <c r="D7" s="31" t="s">
        <v>23</v>
      </c>
      <c r="E7" s="32">
        <v>13869</v>
      </c>
      <c r="F7" s="32" t="s">
        <v>6</v>
      </c>
      <c r="G7" s="33">
        <v>18981</v>
      </c>
      <c r="H7" s="33">
        <v>35785</v>
      </c>
      <c r="I7" s="33">
        <v>9864</v>
      </c>
      <c r="J7" s="33">
        <v>7128</v>
      </c>
      <c r="K7" s="33">
        <v>9209</v>
      </c>
      <c r="L7" s="33">
        <v>17267</v>
      </c>
      <c r="M7" s="33">
        <v>11200</v>
      </c>
      <c r="N7" s="34" t="s">
        <v>7</v>
      </c>
      <c r="O7" s="35">
        <v>46753.25</v>
      </c>
      <c r="P7" s="1"/>
      <c r="Q7" s="2"/>
      <c r="R7" s="3">
        <v>3.4148999999999998</v>
      </c>
      <c r="S7" s="36">
        <f t="shared" si="0"/>
        <v>382.46879999999999</v>
      </c>
      <c r="T7" s="36">
        <f t="shared" si="1"/>
        <v>455.13787199999996</v>
      </c>
    </row>
    <row r="8" spans="1:21" ht="48" x14ac:dyDescent="0.25">
      <c r="A8" s="29">
        <v>6</v>
      </c>
      <c r="B8" s="30" t="s">
        <v>57</v>
      </c>
      <c r="C8" s="31" t="s">
        <v>10</v>
      </c>
      <c r="D8" s="31" t="s">
        <v>22</v>
      </c>
      <c r="E8" s="32">
        <v>204892</v>
      </c>
      <c r="F8" s="32" t="s">
        <v>6</v>
      </c>
      <c r="G8" s="33">
        <v>63462</v>
      </c>
      <c r="H8" s="33">
        <v>76708</v>
      </c>
      <c r="I8" s="33">
        <v>63321</v>
      </c>
      <c r="J8" s="33">
        <v>86086</v>
      </c>
      <c r="K8" s="33">
        <v>68174</v>
      </c>
      <c r="L8" s="33">
        <v>72645</v>
      </c>
      <c r="M8" s="33">
        <v>76000</v>
      </c>
      <c r="N8" s="34" t="s">
        <v>7</v>
      </c>
      <c r="O8" s="35">
        <v>46753.25</v>
      </c>
      <c r="P8" s="1"/>
      <c r="Q8" s="2"/>
      <c r="R8" s="3">
        <v>3.4148999999999998</v>
      </c>
      <c r="S8" s="36">
        <f t="shared" si="0"/>
        <v>2595.3240000000001</v>
      </c>
      <c r="T8" s="36">
        <f t="shared" si="1"/>
        <v>3088.4355599999999</v>
      </c>
    </row>
    <row r="9" spans="1:21" ht="48" x14ac:dyDescent="0.25">
      <c r="A9" s="29">
        <v>7</v>
      </c>
      <c r="B9" s="30" t="s">
        <v>57</v>
      </c>
      <c r="C9" s="31" t="s">
        <v>11</v>
      </c>
      <c r="D9" s="31" t="s">
        <v>24</v>
      </c>
      <c r="E9" s="32">
        <v>204307</v>
      </c>
      <c r="F9" s="32" t="s">
        <v>6</v>
      </c>
      <c r="G9" s="33">
        <v>63494</v>
      </c>
      <c r="H9" s="33">
        <v>69983</v>
      </c>
      <c r="I9" s="33">
        <v>53156</v>
      </c>
      <c r="J9" s="33">
        <v>61903</v>
      </c>
      <c r="K9" s="33">
        <v>64309</v>
      </c>
      <c r="L9" s="33">
        <v>64437</v>
      </c>
      <c r="M9" s="33">
        <v>63500</v>
      </c>
      <c r="N9" s="34" t="s">
        <v>7</v>
      </c>
      <c r="O9" s="35">
        <v>46753.25</v>
      </c>
      <c r="P9" s="1"/>
      <c r="Q9" s="2"/>
      <c r="R9" s="3">
        <v>3.4148999999999998</v>
      </c>
      <c r="S9" s="36">
        <f t="shared" si="0"/>
        <v>2168.4614999999999</v>
      </c>
      <c r="T9" s="36">
        <f t="shared" si="1"/>
        <v>2580.4691849999999</v>
      </c>
    </row>
    <row r="10" spans="1:21" ht="60" x14ac:dyDescent="0.25">
      <c r="A10" s="41">
        <v>8</v>
      </c>
      <c r="B10" s="42" t="s">
        <v>58</v>
      </c>
      <c r="C10" s="42" t="s">
        <v>59</v>
      </c>
      <c r="D10" s="42" t="s">
        <v>30</v>
      </c>
      <c r="E10" s="43">
        <v>7200</v>
      </c>
      <c r="F10" s="43" t="s">
        <v>6</v>
      </c>
      <c r="G10" s="44">
        <v>307615</v>
      </c>
      <c r="H10" s="44">
        <v>326205</v>
      </c>
      <c r="I10" s="44">
        <v>362209</v>
      </c>
      <c r="J10" s="44">
        <v>372214</v>
      </c>
      <c r="K10" s="44">
        <v>319648</v>
      </c>
      <c r="L10" s="44">
        <v>364316</v>
      </c>
      <c r="M10" s="45">
        <v>352000</v>
      </c>
      <c r="N10" s="46" t="s">
        <v>7</v>
      </c>
      <c r="O10" s="47">
        <v>46753.25</v>
      </c>
      <c r="P10" s="1"/>
      <c r="Q10" s="2"/>
      <c r="R10" s="3">
        <v>3.4148999999999998</v>
      </c>
      <c r="S10" s="36">
        <f t="shared" si="0"/>
        <v>12020.448</v>
      </c>
      <c r="T10" s="36">
        <f t="shared" si="1"/>
        <v>14304.333119999999</v>
      </c>
    </row>
    <row r="11" spans="1:21" ht="60" x14ac:dyDescent="0.25">
      <c r="A11" s="41">
        <v>9</v>
      </c>
      <c r="B11" s="42" t="s">
        <v>58</v>
      </c>
      <c r="C11" s="42" t="s">
        <v>60</v>
      </c>
      <c r="D11" s="42" t="s">
        <v>31</v>
      </c>
      <c r="E11" s="43">
        <v>204210</v>
      </c>
      <c r="F11" s="43" t="s">
        <v>6</v>
      </c>
      <c r="G11" s="44">
        <v>85838</v>
      </c>
      <c r="H11" s="44">
        <v>95292</v>
      </c>
      <c r="I11" s="44">
        <v>95188</v>
      </c>
      <c r="J11" s="44">
        <v>91226</v>
      </c>
      <c r="K11" s="44">
        <v>83274</v>
      </c>
      <c r="L11" s="44">
        <v>84384</v>
      </c>
      <c r="M11" s="45">
        <v>86300</v>
      </c>
      <c r="N11" s="46" t="s">
        <v>7</v>
      </c>
      <c r="O11" s="47">
        <v>46753.25</v>
      </c>
      <c r="P11" s="1"/>
      <c r="Q11" s="2"/>
      <c r="R11" s="3">
        <v>3.4148999999999998</v>
      </c>
      <c r="S11" s="36">
        <f t="shared" si="0"/>
        <v>2947.0587</v>
      </c>
      <c r="T11" s="36">
        <f t="shared" si="1"/>
        <v>3506.9998529999998</v>
      </c>
    </row>
    <row r="12" spans="1:21" ht="60" x14ac:dyDescent="0.25">
      <c r="A12" s="41">
        <v>10</v>
      </c>
      <c r="B12" s="42" t="s">
        <v>58</v>
      </c>
      <c r="C12" s="42" t="s">
        <v>61</v>
      </c>
      <c r="D12" s="42" t="s">
        <v>46</v>
      </c>
      <c r="E12" s="43">
        <v>26438</v>
      </c>
      <c r="F12" s="43" t="s">
        <v>6</v>
      </c>
      <c r="G12" s="44">
        <v>81076</v>
      </c>
      <c r="H12" s="44">
        <v>80119</v>
      </c>
      <c r="I12" s="44">
        <v>95148</v>
      </c>
      <c r="J12" s="44">
        <v>72641</v>
      </c>
      <c r="K12" s="44">
        <v>69747</v>
      </c>
      <c r="L12" s="44">
        <v>73856</v>
      </c>
      <c r="M12" s="45">
        <v>72000</v>
      </c>
      <c r="N12" s="46" t="s">
        <v>7</v>
      </c>
      <c r="O12" s="47">
        <v>46753.25</v>
      </c>
      <c r="P12" s="1"/>
      <c r="Q12" s="2"/>
      <c r="R12" s="3">
        <v>3.4148999999999998</v>
      </c>
      <c r="S12" s="36">
        <f t="shared" si="0"/>
        <v>2458.7280000000001</v>
      </c>
      <c r="T12" s="36">
        <f t="shared" si="1"/>
        <v>2925.8863200000001</v>
      </c>
    </row>
    <row r="13" spans="1:21" ht="60" x14ac:dyDescent="0.25">
      <c r="A13" s="41">
        <v>11</v>
      </c>
      <c r="B13" s="42" t="s">
        <v>58</v>
      </c>
      <c r="C13" s="42" t="s">
        <v>61</v>
      </c>
      <c r="D13" s="42" t="s">
        <v>47</v>
      </c>
      <c r="E13" s="43">
        <v>13922</v>
      </c>
      <c r="F13" s="43" t="s">
        <v>6</v>
      </c>
      <c r="G13" s="44">
        <v>22438</v>
      </c>
      <c r="H13" s="44">
        <v>20051</v>
      </c>
      <c r="I13" s="44">
        <v>29031</v>
      </c>
      <c r="J13" s="44">
        <v>14760</v>
      </c>
      <c r="K13" s="44">
        <v>14933</v>
      </c>
      <c r="L13" s="44">
        <v>16865</v>
      </c>
      <c r="M13" s="45">
        <v>15500</v>
      </c>
      <c r="N13" s="46" t="s">
        <v>7</v>
      </c>
      <c r="O13" s="47">
        <v>46753.25</v>
      </c>
      <c r="P13" s="1"/>
      <c r="Q13" s="2"/>
      <c r="R13" s="3">
        <v>3.4148999999999998</v>
      </c>
      <c r="S13" s="36">
        <f t="shared" si="0"/>
        <v>529.30949999999996</v>
      </c>
      <c r="T13" s="36">
        <f t="shared" si="1"/>
        <v>629.87830499999995</v>
      </c>
    </row>
    <row r="14" spans="1:21" ht="60" x14ac:dyDescent="0.25">
      <c r="A14" s="41">
        <v>12</v>
      </c>
      <c r="B14" s="42" t="s">
        <v>58</v>
      </c>
      <c r="C14" s="42" t="s">
        <v>12</v>
      </c>
      <c r="D14" s="42">
        <v>10260831012</v>
      </c>
      <c r="E14" s="43">
        <v>9000019</v>
      </c>
      <c r="F14" s="43" t="s">
        <v>6</v>
      </c>
      <c r="G14" s="44">
        <v>261505</v>
      </c>
      <c r="H14" s="44">
        <v>319349</v>
      </c>
      <c r="I14" s="44">
        <v>282224</v>
      </c>
      <c r="J14" s="44">
        <v>236162</v>
      </c>
      <c r="K14" s="44">
        <v>242992</v>
      </c>
      <c r="L14" s="44">
        <v>300002</v>
      </c>
      <c r="M14" s="45">
        <v>256000</v>
      </c>
      <c r="N14" s="46" t="s">
        <v>7</v>
      </c>
      <c r="O14" s="47">
        <v>46753.25</v>
      </c>
      <c r="P14" s="1"/>
      <c r="Q14" s="2"/>
      <c r="R14" s="3">
        <v>3.4148999999999998</v>
      </c>
      <c r="S14" s="36">
        <f t="shared" si="0"/>
        <v>8742.1439999999984</v>
      </c>
      <c r="T14" s="36">
        <f t="shared" si="1"/>
        <v>10403.151359999998</v>
      </c>
    </row>
    <row r="15" spans="1:21" ht="60" x14ac:dyDescent="0.25">
      <c r="A15" s="41">
        <v>13</v>
      </c>
      <c r="B15" s="42" t="s">
        <v>58</v>
      </c>
      <c r="C15" s="42" t="s">
        <v>25</v>
      </c>
      <c r="D15" s="42" t="s">
        <v>26</v>
      </c>
      <c r="E15" s="43">
        <v>205869</v>
      </c>
      <c r="F15" s="43" t="s">
        <v>6</v>
      </c>
      <c r="G15" s="48" t="s">
        <v>27</v>
      </c>
      <c r="H15" s="48"/>
      <c r="I15" s="48">
        <v>29613</v>
      </c>
      <c r="J15" s="48">
        <v>28656</v>
      </c>
      <c r="K15" s="48">
        <v>26124</v>
      </c>
      <c r="L15" s="48">
        <v>23558</v>
      </c>
      <c r="M15" s="45">
        <v>26000</v>
      </c>
      <c r="N15" s="46" t="s">
        <v>7</v>
      </c>
      <c r="O15" s="47">
        <v>46753.25</v>
      </c>
      <c r="P15" s="1"/>
      <c r="Q15" s="2"/>
      <c r="R15" s="3">
        <v>3.4148999999999998</v>
      </c>
      <c r="S15" s="36">
        <f t="shared" si="0"/>
        <v>887.87399999999991</v>
      </c>
      <c r="T15" s="36">
        <f t="shared" si="1"/>
        <v>1056.5700599999998</v>
      </c>
    </row>
    <row r="16" spans="1:21" ht="60" x14ac:dyDescent="0.25">
      <c r="A16" s="41">
        <v>14</v>
      </c>
      <c r="B16" s="42" t="s">
        <v>58</v>
      </c>
      <c r="C16" s="42" t="s">
        <v>50</v>
      </c>
      <c r="D16" s="49" t="s">
        <v>51</v>
      </c>
      <c r="E16" s="50">
        <v>601432</v>
      </c>
      <c r="F16" s="43" t="s">
        <v>6</v>
      </c>
      <c r="G16" s="51" t="s">
        <v>52</v>
      </c>
      <c r="H16" s="51" t="s">
        <v>52</v>
      </c>
      <c r="I16" s="51" t="s">
        <v>52</v>
      </c>
      <c r="J16" s="51">
        <v>409555</v>
      </c>
      <c r="K16" s="51">
        <v>273824</v>
      </c>
      <c r="L16" s="51">
        <v>190692</v>
      </c>
      <c r="M16" s="44">
        <v>50000</v>
      </c>
      <c r="N16" s="46" t="s">
        <v>7</v>
      </c>
      <c r="O16" s="47">
        <v>46753.25</v>
      </c>
      <c r="P16" s="1"/>
      <c r="Q16" s="2"/>
      <c r="R16" s="3">
        <v>3.4148999999999998</v>
      </c>
      <c r="S16" s="36">
        <f t="shared" si="0"/>
        <v>1707.45</v>
      </c>
      <c r="T16" s="36">
        <f t="shared" si="1"/>
        <v>2031.8654999999999</v>
      </c>
    </row>
    <row r="17" spans="1:25" ht="60" x14ac:dyDescent="0.25">
      <c r="A17" s="41">
        <v>15</v>
      </c>
      <c r="B17" s="42" t="s">
        <v>32</v>
      </c>
      <c r="C17" s="42" t="s">
        <v>13</v>
      </c>
      <c r="D17" s="42" t="s">
        <v>33</v>
      </c>
      <c r="E17" s="43" t="s">
        <v>34</v>
      </c>
      <c r="F17" s="43" t="s">
        <v>6</v>
      </c>
      <c r="G17" s="44">
        <v>1002531</v>
      </c>
      <c r="H17" s="44">
        <v>1407101</v>
      </c>
      <c r="I17" s="52">
        <v>1407035</v>
      </c>
      <c r="J17" s="52">
        <v>1102916</v>
      </c>
      <c r="K17" s="44">
        <v>934546</v>
      </c>
      <c r="L17" s="44">
        <v>913146</v>
      </c>
      <c r="M17" s="45">
        <v>984000</v>
      </c>
      <c r="N17" s="46" t="s">
        <v>7</v>
      </c>
      <c r="O17" s="47">
        <v>46753.25</v>
      </c>
      <c r="P17" s="1"/>
      <c r="Q17" s="2"/>
      <c r="R17" s="3">
        <v>3.4148999999999998</v>
      </c>
      <c r="S17" s="36">
        <f t="shared" si="0"/>
        <v>33602.615999999995</v>
      </c>
      <c r="T17" s="36">
        <f t="shared" si="1"/>
        <v>39987.113039999989</v>
      </c>
    </row>
    <row r="18" spans="1:25" ht="60" x14ac:dyDescent="0.25">
      <c r="A18" s="41">
        <v>16</v>
      </c>
      <c r="B18" s="42" t="s">
        <v>35</v>
      </c>
      <c r="C18" s="42" t="s">
        <v>14</v>
      </c>
      <c r="D18" s="42" t="s">
        <v>36</v>
      </c>
      <c r="E18" s="43">
        <v>23477</v>
      </c>
      <c r="F18" s="43" t="s">
        <v>6</v>
      </c>
      <c r="G18" s="44">
        <v>59282</v>
      </c>
      <c r="H18" s="44">
        <v>68662</v>
      </c>
      <c r="I18" s="52">
        <v>79245</v>
      </c>
      <c r="J18" s="52">
        <v>84721</v>
      </c>
      <c r="K18" s="44">
        <v>84359</v>
      </c>
      <c r="L18" s="44">
        <v>83098</v>
      </c>
      <c r="M18" s="45">
        <v>84000</v>
      </c>
      <c r="N18" s="46" t="s">
        <v>7</v>
      </c>
      <c r="O18" s="47">
        <v>46753.25</v>
      </c>
      <c r="P18" s="1"/>
      <c r="Q18" s="2"/>
      <c r="R18" s="3">
        <v>3.4148999999999998</v>
      </c>
      <c r="S18" s="36">
        <f t="shared" si="0"/>
        <v>2868.5159999999996</v>
      </c>
      <c r="T18" s="36">
        <f t="shared" si="1"/>
        <v>3413.5340399999995</v>
      </c>
    </row>
    <row r="19" spans="1:25" ht="60" x14ac:dyDescent="0.25">
      <c r="A19" s="41">
        <v>17</v>
      </c>
      <c r="B19" s="42" t="s">
        <v>35</v>
      </c>
      <c r="C19" s="42" t="s">
        <v>14</v>
      </c>
      <c r="D19" s="42" t="s">
        <v>37</v>
      </c>
      <c r="E19" s="43">
        <v>208</v>
      </c>
      <c r="F19" s="43" t="s">
        <v>6</v>
      </c>
      <c r="G19" s="44">
        <v>318913</v>
      </c>
      <c r="H19" s="44">
        <v>367876</v>
      </c>
      <c r="I19" s="52">
        <v>341987</v>
      </c>
      <c r="J19" s="52">
        <v>284031</v>
      </c>
      <c r="K19" s="44">
        <v>283739</v>
      </c>
      <c r="L19" s="44">
        <v>297020</v>
      </c>
      <c r="M19" s="45">
        <v>288000</v>
      </c>
      <c r="N19" s="46" t="s">
        <v>7</v>
      </c>
      <c r="O19" s="47">
        <v>46753.25</v>
      </c>
      <c r="P19" s="1"/>
      <c r="Q19" s="2"/>
      <c r="R19" s="3">
        <v>3.4148999999999998</v>
      </c>
      <c r="S19" s="36">
        <f t="shared" si="0"/>
        <v>9834.9120000000003</v>
      </c>
      <c r="T19" s="36">
        <f t="shared" si="1"/>
        <v>11703.54528</v>
      </c>
    </row>
    <row r="20" spans="1:25" ht="60" x14ac:dyDescent="0.25">
      <c r="A20" s="41">
        <v>18</v>
      </c>
      <c r="B20" s="42" t="s">
        <v>38</v>
      </c>
      <c r="C20" s="42" t="s">
        <v>39</v>
      </c>
      <c r="D20" s="42" t="s">
        <v>40</v>
      </c>
      <c r="E20" s="43">
        <v>77048575</v>
      </c>
      <c r="F20" s="43" t="s">
        <v>6</v>
      </c>
      <c r="G20" s="44">
        <v>1318821</v>
      </c>
      <c r="H20" s="44">
        <v>1613641</v>
      </c>
      <c r="I20" s="52">
        <v>1454968</v>
      </c>
      <c r="J20" s="52">
        <v>1355428</v>
      </c>
      <c r="K20" s="44">
        <v>1303769</v>
      </c>
      <c r="L20" s="44">
        <v>1346607</v>
      </c>
      <c r="M20" s="45">
        <v>1335000</v>
      </c>
      <c r="N20" s="46" t="s">
        <v>7</v>
      </c>
      <c r="O20" s="47">
        <v>46753.25</v>
      </c>
      <c r="P20" s="1"/>
      <c r="Q20" s="2"/>
      <c r="R20" s="3">
        <v>3.4148999999999998</v>
      </c>
      <c r="S20" s="36">
        <f t="shared" si="0"/>
        <v>45588.915000000001</v>
      </c>
      <c r="T20" s="36">
        <f t="shared" si="1"/>
        <v>54250.808850000001</v>
      </c>
    </row>
    <row r="21" spans="1:25" ht="36" x14ac:dyDescent="0.25">
      <c r="A21" s="53">
        <v>19</v>
      </c>
      <c r="B21" s="54" t="s">
        <v>41</v>
      </c>
      <c r="C21" s="54" t="s">
        <v>41</v>
      </c>
      <c r="D21" s="54" t="s">
        <v>42</v>
      </c>
      <c r="E21" s="55">
        <v>3000407</v>
      </c>
      <c r="F21" s="55" t="s">
        <v>6</v>
      </c>
      <c r="G21" s="56">
        <v>48801</v>
      </c>
      <c r="H21" s="57" t="s">
        <v>53</v>
      </c>
      <c r="I21" s="57">
        <v>42634</v>
      </c>
      <c r="J21" s="57">
        <v>35593</v>
      </c>
      <c r="K21" s="57">
        <v>35169</v>
      </c>
      <c r="L21" s="57">
        <v>35169</v>
      </c>
      <c r="M21" s="58">
        <v>35000</v>
      </c>
      <c r="N21" s="59" t="s">
        <v>7</v>
      </c>
      <c r="O21" s="60">
        <v>46753.25</v>
      </c>
      <c r="P21" s="1"/>
      <c r="Q21" s="2"/>
      <c r="R21" s="3">
        <v>3.4148999999999998</v>
      </c>
      <c r="S21" s="36">
        <f t="shared" si="0"/>
        <v>1195.2149999999999</v>
      </c>
      <c r="T21" s="36">
        <f t="shared" si="1"/>
        <v>1422.3058499999997</v>
      </c>
      <c r="U21" s="61"/>
    </row>
    <row r="22" spans="1:25" ht="36" x14ac:dyDescent="0.25">
      <c r="A22" s="53">
        <v>20</v>
      </c>
      <c r="B22" s="54" t="s">
        <v>43</v>
      </c>
      <c r="C22" s="54" t="s">
        <v>43</v>
      </c>
      <c r="D22" s="54" t="s">
        <v>44</v>
      </c>
      <c r="E22" s="55" t="s">
        <v>45</v>
      </c>
      <c r="F22" s="55" t="s">
        <v>6</v>
      </c>
      <c r="G22" s="62">
        <v>63200</v>
      </c>
      <c r="H22" s="58" t="s">
        <v>54</v>
      </c>
      <c r="I22" s="58">
        <v>51408</v>
      </c>
      <c r="J22" s="58">
        <v>63685</v>
      </c>
      <c r="K22" s="58">
        <v>61351</v>
      </c>
      <c r="L22" s="58">
        <v>71456</v>
      </c>
      <c r="M22" s="58">
        <v>65000</v>
      </c>
      <c r="N22" s="59" t="s">
        <v>7</v>
      </c>
      <c r="O22" s="60">
        <v>46753.25</v>
      </c>
      <c r="P22" s="1"/>
      <c r="Q22" s="2"/>
      <c r="R22" s="3">
        <v>3.4148999999999998</v>
      </c>
      <c r="S22" s="36">
        <f t="shared" si="0"/>
        <v>2219.6849999999999</v>
      </c>
      <c r="T22" s="36">
        <f t="shared" si="1"/>
        <v>2641.42515</v>
      </c>
    </row>
    <row r="23" spans="1:25" ht="42" customHeight="1" x14ac:dyDescent="0.25">
      <c r="A23" s="63">
        <v>21</v>
      </c>
      <c r="B23" s="64" t="s">
        <v>71</v>
      </c>
      <c r="C23" s="64"/>
      <c r="D23" s="64"/>
      <c r="E23" s="65"/>
      <c r="F23" s="65" t="s">
        <v>6</v>
      </c>
      <c r="G23" s="66"/>
      <c r="H23" s="67"/>
      <c r="I23" s="67"/>
      <c r="J23" s="67"/>
      <c r="K23" s="67">
        <v>21232</v>
      </c>
      <c r="L23" s="67">
        <v>50833</v>
      </c>
      <c r="M23" s="67">
        <v>50000</v>
      </c>
      <c r="N23" s="68" t="s">
        <v>7</v>
      </c>
      <c r="O23" s="69">
        <v>46753.25</v>
      </c>
      <c r="P23" s="1"/>
      <c r="Q23" s="2"/>
      <c r="R23" s="3">
        <v>3.4148999999999998</v>
      </c>
      <c r="S23" s="36">
        <f>(M23*Q23)/100+(M23*R23)/100+P23</f>
        <v>1707.45</v>
      </c>
      <c r="T23" s="36">
        <f t="shared" si="1"/>
        <v>2031.8654999999999</v>
      </c>
    </row>
    <row r="24" spans="1:25" s="81" customFormat="1" ht="23.25" customHeight="1" x14ac:dyDescent="0.25">
      <c r="A24" s="70" t="s">
        <v>15</v>
      </c>
      <c r="B24" s="71"/>
      <c r="C24" s="71"/>
      <c r="D24" s="71"/>
      <c r="E24" s="72"/>
      <c r="F24" s="72"/>
      <c r="G24" s="73">
        <f>SUM(G3:G23)</f>
        <v>5121083</v>
      </c>
      <c r="H24" s="74">
        <f>SUM(H3:H23)</f>
        <v>6194483</v>
      </c>
      <c r="I24" s="74">
        <f>SUM(I3:I23)</f>
        <v>5578250</v>
      </c>
      <c r="J24" s="74">
        <f>SUM(J3:J23)</f>
        <v>5214586</v>
      </c>
      <c r="K24" s="74">
        <f t="shared" ref="K24:L24" si="2">SUM(K3:K23)</f>
        <v>4883040</v>
      </c>
      <c r="L24" s="74">
        <f t="shared" si="2"/>
        <v>5022230</v>
      </c>
      <c r="M24" s="74">
        <f>SUM(M3:M23)</f>
        <v>4828500</v>
      </c>
      <c r="N24" s="75"/>
      <c r="O24" s="76"/>
      <c r="P24" s="77"/>
      <c r="Q24" s="78"/>
      <c r="R24" s="79"/>
      <c r="S24" s="78">
        <f>SUM(S3:S23)</f>
        <v>164888.44650000002</v>
      </c>
      <c r="T24" s="80">
        <f>SUM(T3:T23)</f>
        <v>196217.25133499998</v>
      </c>
    </row>
    <row r="26" spans="1:25" x14ac:dyDescent="0.25">
      <c r="A26" s="82" t="s">
        <v>74</v>
      </c>
      <c r="B26" s="83"/>
      <c r="C26" s="83"/>
      <c r="D26" s="83"/>
      <c r="E26" s="83"/>
      <c r="F26" s="84">
        <f>SUM(M3:M9)</f>
        <v>1129700</v>
      </c>
      <c r="G26" s="85"/>
      <c r="H26" s="83" t="s">
        <v>78</v>
      </c>
      <c r="I26" s="83"/>
      <c r="J26" s="83"/>
      <c r="K26" s="83"/>
      <c r="L26" s="83"/>
      <c r="M26" s="86"/>
      <c r="N26" s="86"/>
      <c r="O26" s="87">
        <f>SUM(S3:S9)</f>
        <v>38578.1253</v>
      </c>
      <c r="P26" s="88"/>
      <c r="Q26" s="83" t="s">
        <v>78</v>
      </c>
      <c r="R26" s="89"/>
      <c r="S26" s="83"/>
      <c r="T26" s="86"/>
      <c r="U26" s="87">
        <f>SUM(T3:T9)</f>
        <v>45907.969106999997</v>
      </c>
      <c r="W26" s="90"/>
      <c r="X26" s="90"/>
    </row>
    <row r="27" spans="1:25" x14ac:dyDescent="0.25">
      <c r="A27" s="37"/>
      <c r="F27" s="91"/>
      <c r="M27" s="92"/>
      <c r="N27" s="92"/>
      <c r="O27" s="93"/>
      <c r="P27" s="94"/>
      <c r="T27" s="92"/>
      <c r="U27" s="93"/>
      <c r="Y27" s="96"/>
    </row>
    <row r="28" spans="1:25" x14ac:dyDescent="0.25">
      <c r="A28" s="97" t="s">
        <v>75</v>
      </c>
      <c r="B28" s="98"/>
      <c r="C28" s="98"/>
      <c r="D28" s="98"/>
      <c r="E28" s="98"/>
      <c r="F28" s="99">
        <f>SUM(M10:M20)</f>
        <v>3548800</v>
      </c>
      <c r="G28" s="85"/>
      <c r="H28" s="98" t="s">
        <v>79</v>
      </c>
      <c r="I28" s="98"/>
      <c r="J28" s="98"/>
      <c r="K28" s="98"/>
      <c r="L28" s="98"/>
      <c r="M28" s="100"/>
      <c r="N28" s="100"/>
      <c r="O28" s="101">
        <f>SUM(S10:S20)</f>
        <v>121187.9712</v>
      </c>
      <c r="P28" s="88"/>
      <c r="Q28" s="98" t="s">
        <v>79</v>
      </c>
      <c r="R28" s="102"/>
      <c r="S28" s="98"/>
      <c r="T28" s="100"/>
      <c r="U28" s="101">
        <f>SUM(T10:T20)</f>
        <v>144213.68572800001</v>
      </c>
      <c r="Y28" s="96"/>
    </row>
    <row r="29" spans="1:25" x14ac:dyDescent="0.25">
      <c r="A29" s="37"/>
      <c r="F29" s="91"/>
      <c r="M29" s="92"/>
      <c r="N29" s="92"/>
      <c r="O29" s="93"/>
      <c r="P29" s="94"/>
      <c r="T29" s="92"/>
      <c r="U29" s="93"/>
      <c r="Y29" s="96"/>
    </row>
    <row r="30" spans="1:25" x14ac:dyDescent="0.25">
      <c r="A30" s="103" t="s">
        <v>76</v>
      </c>
      <c r="B30" s="104"/>
      <c r="C30" s="104"/>
      <c r="D30" s="104"/>
      <c r="E30" s="104"/>
      <c r="F30" s="105">
        <f>SUM(M21:M22)</f>
        <v>100000</v>
      </c>
      <c r="G30" s="85"/>
      <c r="H30" s="104" t="s">
        <v>80</v>
      </c>
      <c r="I30" s="104"/>
      <c r="J30" s="104"/>
      <c r="K30" s="104"/>
      <c r="L30" s="104"/>
      <c r="M30" s="106"/>
      <c r="N30" s="106"/>
      <c r="O30" s="107">
        <f>SUM(S21:S22)</f>
        <v>3414.8999999999996</v>
      </c>
      <c r="P30" s="88"/>
      <c r="Q30" s="104" t="s">
        <v>80</v>
      </c>
      <c r="R30" s="108"/>
      <c r="S30" s="104"/>
      <c r="T30" s="106"/>
      <c r="U30" s="107">
        <f>SUM(T21:T22)</f>
        <v>4063.7309999999998</v>
      </c>
      <c r="Y30" s="96"/>
    </row>
    <row r="31" spans="1:25" x14ac:dyDescent="0.25">
      <c r="A31" s="37"/>
      <c r="O31" s="109"/>
      <c r="U31" s="109"/>
      <c r="Y31" s="96"/>
    </row>
    <row r="32" spans="1:25" x14ac:dyDescent="0.25">
      <c r="A32" s="110" t="s">
        <v>77</v>
      </c>
      <c r="B32" s="111"/>
      <c r="C32" s="111"/>
      <c r="D32" s="111"/>
      <c r="E32" s="111"/>
      <c r="F32" s="112">
        <f>M23</f>
        <v>50000</v>
      </c>
      <c r="G32" s="113"/>
      <c r="H32" s="111" t="s">
        <v>81</v>
      </c>
      <c r="I32" s="111"/>
      <c r="J32" s="111"/>
      <c r="K32" s="111"/>
      <c r="L32" s="111"/>
      <c r="M32" s="114"/>
      <c r="N32" s="114"/>
      <c r="O32" s="115">
        <f>S23</f>
        <v>1707.45</v>
      </c>
      <c r="P32" s="88"/>
      <c r="Q32" s="111" t="s">
        <v>81</v>
      </c>
      <c r="R32" s="116"/>
      <c r="S32" s="111"/>
      <c r="T32" s="114"/>
      <c r="U32" s="115">
        <f>T23</f>
        <v>2031.8654999999999</v>
      </c>
      <c r="Y32" s="96"/>
    </row>
    <row r="33" spans="1:25" x14ac:dyDescent="0.25">
      <c r="A33" s="37"/>
      <c r="O33" s="109"/>
      <c r="U33" s="109"/>
      <c r="Y33" s="96"/>
    </row>
    <row r="34" spans="1:25" x14ac:dyDescent="0.25">
      <c r="A34" s="117" t="s">
        <v>55</v>
      </c>
      <c r="B34" s="117"/>
      <c r="C34" s="117"/>
      <c r="D34" s="117"/>
      <c r="E34" s="117"/>
      <c r="F34" s="118">
        <f>SUM(F26:F32)</f>
        <v>4828500</v>
      </c>
      <c r="H34" s="117" t="s">
        <v>67</v>
      </c>
      <c r="I34" s="117"/>
      <c r="J34" s="117"/>
      <c r="K34" s="117"/>
      <c r="L34" s="117"/>
      <c r="M34" s="119"/>
      <c r="N34" s="117"/>
      <c r="O34" s="120">
        <f>SUM(O26:O32)</f>
        <v>164888.44649999999</v>
      </c>
      <c r="Q34" s="117" t="s">
        <v>68</v>
      </c>
      <c r="R34" s="121"/>
      <c r="S34" s="117"/>
      <c r="T34" s="119"/>
      <c r="U34" s="120">
        <f>SUM(U26:U32)</f>
        <v>196217.25133499998</v>
      </c>
    </row>
  </sheetData>
  <sheetProtection algorithmName="SHA-512" hashValue="Go3pdFo3Z888zeyLu107y4bl4oG7sIJYXea7Y0PSG4p5RgWUupJU+9Izd25CJLhopR6Dy7x3pMUQmWWD2fgRoA==" saltValue="qHELQ1lEsXB00UFsZzz/AQ==" spinCount="100000" sheet="1" objects="1" scenarios="1"/>
  <phoneticPr fontId="5" type="noConversion"/>
  <pageMargins left="1.4960629921259843" right="0.70866141732283472" top="0.78740157480314965" bottom="0.78740157480314965" header="0.31496062992125984" footer="0.31496062992125984"/>
  <pageSetup paperSize="8" scale="6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DB7DFD18D78EA4EBECD1271D6608872" ma:contentTypeVersion="12" ma:contentTypeDescription="Ein neues Dokument erstellen." ma:contentTypeScope="" ma:versionID="2f7dd94cf82df38399af7d930ec3a29f">
  <xsd:schema xmlns:xsd="http://www.w3.org/2001/XMLSchema" xmlns:xs="http://www.w3.org/2001/XMLSchema" xmlns:p="http://schemas.microsoft.com/office/2006/metadata/properties" xmlns:ns2="19eb5f82-5d37-4b61-abb1-1c90986469ec" xmlns:ns3="982a80a2-98df-479f-a610-ed53abe6961f" targetNamespace="http://schemas.microsoft.com/office/2006/metadata/properties" ma:root="true" ma:fieldsID="db7edf640f3b6284f3b5cad95c8d6e0e" ns2:_="" ns3:_="">
    <xsd:import namespace="19eb5f82-5d37-4b61-abb1-1c90986469ec"/>
    <xsd:import namespace="982a80a2-98df-479f-a610-ed53abe6961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eb5f82-5d37-4b61-abb1-1c9098646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2a80a2-98df-479f-a610-ed53abe6961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8CF4A65-82AD-44B1-9130-B798A4D123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eb5f82-5d37-4b61-abb1-1c90986469ec"/>
    <ds:schemaRef ds:uri="982a80a2-98df-479f-a610-ed53abe696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815112-BEF8-454D-BF86-4B24695F8374}">
  <ds:schemaRefs>
    <ds:schemaRef ds:uri="http://schemas.microsoft.com/sharepoint/v3/contenttype/forms"/>
  </ds:schemaRefs>
</ds:datastoreItem>
</file>

<file path=customXml/itemProps3.xml><?xml version="1.0" encoding="utf-8"?>
<ds:datastoreItem xmlns:ds="http://schemas.openxmlformats.org/officeDocument/2006/customXml" ds:itemID="{F53F5C1D-E972-42C4-9260-9B7F50E7C4CE}">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82a80a2-98df-479f-a610-ed53abe6961f"/>
    <ds:schemaRef ds:uri="19eb5f82-5d37-4b61-abb1-1c90986469e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Erläuterung</vt:lpstr>
      <vt:lpstr>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Steven</dc:creator>
  <cp:lastModifiedBy>Betten Regina</cp:lastModifiedBy>
  <cp:lastPrinted>2021-08-12T14:49:27Z</cp:lastPrinted>
  <dcterms:created xsi:type="dcterms:W3CDTF">2021-08-01T10:36:04Z</dcterms:created>
  <dcterms:modified xsi:type="dcterms:W3CDTF">2026-08-05T12:44:35Z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0x0101002DB7DFD18D78EA4EBECD1271D6608872</vt:lpwstr>
  </property>
</Properties>
</file>